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19\Годовой отчет за 2018 год\Утвержденный отчет за 2018 год\Приложения для публикации\"/>
    </mc:Choice>
  </mc:AlternateContent>
  <bookViews>
    <workbookView xWindow="480" yWindow="120" windowWidth="27795" windowHeight="12585"/>
  </bookViews>
  <sheets>
    <sheet name="3.Расходы функ.2018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I1528" i="1" l="1"/>
  <c r="G1527" i="1"/>
  <c r="I1527" i="1" s="1"/>
  <c r="F1527" i="1"/>
  <c r="F1526" i="1" s="1"/>
  <c r="F1525" i="1" s="1"/>
  <c r="F1524" i="1" s="1"/>
  <c r="G1526" i="1"/>
  <c r="G1525" i="1" s="1"/>
  <c r="G1524" i="1" s="1"/>
  <c r="G1523" i="1"/>
  <c r="F1523" i="1"/>
  <c r="F1522" i="1" s="1"/>
  <c r="F1521" i="1" s="1"/>
  <c r="F1517" i="1" s="1"/>
  <c r="H1522" i="1"/>
  <c r="J1516" i="1"/>
  <c r="J1515" i="1"/>
  <c r="H1515" i="1"/>
  <c r="G1515" i="1"/>
  <c r="G1514" i="1"/>
  <c r="J1514" i="1" s="1"/>
  <c r="H1513" i="1"/>
  <c r="G1513" i="1"/>
  <c r="G1512" i="1" s="1"/>
  <c r="F1513" i="1"/>
  <c r="F1512" i="1" s="1"/>
  <c r="F1511" i="1"/>
  <c r="F1510" i="1" s="1"/>
  <c r="F1509" i="1" s="1"/>
  <c r="F1508" i="1" s="1"/>
  <c r="F1507" i="1" s="1"/>
  <c r="J1506" i="1"/>
  <c r="J1505" i="1"/>
  <c r="J1504" i="1"/>
  <c r="J1503" i="1"/>
  <c r="G1502" i="1"/>
  <c r="J1502" i="1" s="1"/>
  <c r="H1501" i="1"/>
  <c r="G1501" i="1"/>
  <c r="G1499" i="1" s="1"/>
  <c r="F1501" i="1"/>
  <c r="H1500" i="1"/>
  <c r="G1500" i="1"/>
  <c r="F1500" i="1"/>
  <c r="F1499" i="1"/>
  <c r="I1499" i="1" s="1"/>
  <c r="H1497" i="1"/>
  <c r="H1496" i="1" s="1"/>
  <c r="H1495" i="1" s="1"/>
  <c r="G1492" i="1"/>
  <c r="J1492" i="1" s="1"/>
  <c r="H1491" i="1"/>
  <c r="F1491" i="1"/>
  <c r="F1490" i="1"/>
  <c r="F1489" i="1"/>
  <c r="G1488" i="1"/>
  <c r="J1488" i="1" s="1"/>
  <c r="H1487" i="1"/>
  <c r="F1487" i="1"/>
  <c r="H1486" i="1"/>
  <c r="H1485" i="1" s="1"/>
  <c r="F1486" i="1"/>
  <c r="F1485" i="1" s="1"/>
  <c r="F1484" i="1" s="1"/>
  <c r="F1483" i="1" s="1"/>
  <c r="F1482" i="1" s="1"/>
  <c r="G1481" i="1"/>
  <c r="J1481" i="1" s="1"/>
  <c r="F1481" i="1"/>
  <c r="I1481" i="1" s="1"/>
  <c r="H1480" i="1"/>
  <c r="J1480" i="1" s="1"/>
  <c r="G1480" i="1"/>
  <c r="G1479" i="1" s="1"/>
  <c r="G1478" i="1" s="1"/>
  <c r="G1477" i="1" s="1"/>
  <c r="G1476" i="1" s="1"/>
  <c r="G1475" i="1" s="1"/>
  <c r="F1480" i="1"/>
  <c r="F1479" i="1" s="1"/>
  <c r="H1474" i="1"/>
  <c r="H1473" i="1" s="1"/>
  <c r="G1474" i="1"/>
  <c r="G1473" i="1" s="1"/>
  <c r="G1472" i="1" s="1"/>
  <c r="G1471" i="1" s="1"/>
  <c r="F1474" i="1"/>
  <c r="F1473" i="1" s="1"/>
  <c r="F1472" i="1" s="1"/>
  <c r="F1471" i="1" s="1"/>
  <c r="H1472" i="1"/>
  <c r="H1471" i="1" s="1"/>
  <c r="J1470" i="1"/>
  <c r="H1469" i="1"/>
  <c r="J1469" i="1" s="1"/>
  <c r="G1469" i="1"/>
  <c r="F1469" i="1"/>
  <c r="H1468" i="1"/>
  <c r="G1468" i="1"/>
  <c r="F1468" i="1"/>
  <c r="G1467" i="1"/>
  <c r="F1467" i="1"/>
  <c r="J1466" i="1"/>
  <c r="I1466" i="1"/>
  <c r="H1465" i="1"/>
  <c r="J1465" i="1" s="1"/>
  <c r="G1465" i="1"/>
  <c r="G1464" i="1" s="1"/>
  <c r="F1465" i="1"/>
  <c r="F1464" i="1"/>
  <c r="F1463" i="1" s="1"/>
  <c r="G1463" i="1"/>
  <c r="G1462" i="1"/>
  <c r="F1462" i="1"/>
  <c r="I1462" i="1" s="1"/>
  <c r="H1461" i="1"/>
  <c r="H1460" i="1" s="1"/>
  <c r="H1459" i="1" s="1"/>
  <c r="J1458" i="1"/>
  <c r="J1457" i="1"/>
  <c r="H1456" i="1"/>
  <c r="G1456" i="1"/>
  <c r="J1455" i="1"/>
  <c r="G1455" i="1"/>
  <c r="H1454" i="1"/>
  <c r="H1452" i="1" s="1"/>
  <c r="G1454" i="1"/>
  <c r="G1452" i="1" s="1"/>
  <c r="G1449" i="1" s="1"/>
  <c r="G1448" i="1" s="1"/>
  <c r="G1453" i="1"/>
  <c r="J1453" i="1" s="1"/>
  <c r="F1453" i="1"/>
  <c r="F1452" i="1" s="1"/>
  <c r="H1451" i="1"/>
  <c r="G1451" i="1"/>
  <c r="G1450" i="1" s="1"/>
  <c r="F1451" i="1"/>
  <c r="J1447" i="1"/>
  <c r="I1447" i="1"/>
  <c r="G1447" i="1"/>
  <c r="G1446" i="1" s="1"/>
  <c r="F1447" i="1"/>
  <c r="J1446" i="1"/>
  <c r="I1446" i="1"/>
  <c r="H1446" i="1"/>
  <c r="F1446" i="1"/>
  <c r="J1445" i="1"/>
  <c r="J1444" i="1"/>
  <c r="H1444" i="1"/>
  <c r="G1444" i="1"/>
  <c r="G1443" i="1" s="1"/>
  <c r="F1444" i="1"/>
  <c r="F1443" i="1" s="1"/>
  <c r="H1443" i="1"/>
  <c r="J1440" i="1"/>
  <c r="H1439" i="1"/>
  <c r="J1439" i="1" s="1"/>
  <c r="G1439" i="1"/>
  <c r="F1439" i="1"/>
  <c r="F1438" i="1" s="1"/>
  <c r="G1438" i="1"/>
  <c r="G1437" i="1"/>
  <c r="F1437" i="1"/>
  <c r="J1436" i="1"/>
  <c r="H1435" i="1"/>
  <c r="G1435" i="1"/>
  <c r="G1434" i="1" s="1"/>
  <c r="G1433" i="1" s="1"/>
  <c r="F1435" i="1"/>
  <c r="F1434" i="1" s="1"/>
  <c r="F1433" i="1"/>
  <c r="H1431" i="1"/>
  <c r="G1431" i="1"/>
  <c r="J1431" i="1" s="1"/>
  <c r="F1431" i="1"/>
  <c r="I1431" i="1" s="1"/>
  <c r="J1430" i="1"/>
  <c r="G1430" i="1"/>
  <c r="F1430" i="1"/>
  <c r="H1429" i="1"/>
  <c r="H1428" i="1" s="1"/>
  <c r="H1427" i="1" s="1"/>
  <c r="G1426" i="1"/>
  <c r="F1426" i="1"/>
  <c r="I1426" i="1" s="1"/>
  <c r="H1425" i="1"/>
  <c r="H1424" i="1" s="1"/>
  <c r="H1423" i="1" s="1"/>
  <c r="H1422" i="1" s="1"/>
  <c r="F1425" i="1"/>
  <c r="H1417" i="1"/>
  <c r="G1417" i="1"/>
  <c r="G1416" i="1" s="1"/>
  <c r="G1415" i="1" s="1"/>
  <c r="F1417" i="1"/>
  <c r="F1416" i="1" s="1"/>
  <c r="F1415" i="1" s="1"/>
  <c r="H1416" i="1"/>
  <c r="H1415" i="1" s="1"/>
  <c r="J1414" i="1"/>
  <c r="G1414" i="1"/>
  <c r="F1414" i="1"/>
  <c r="I1414" i="1" s="1"/>
  <c r="H1413" i="1"/>
  <c r="G1413" i="1"/>
  <c r="G1412" i="1" s="1"/>
  <c r="F1413" i="1"/>
  <c r="F1412" i="1"/>
  <c r="G1411" i="1"/>
  <c r="G1410" i="1" s="1"/>
  <c r="G1409" i="1" s="1"/>
  <c r="J1408" i="1"/>
  <c r="I1408" i="1"/>
  <c r="H1407" i="1"/>
  <c r="G1407" i="1"/>
  <c r="G1404" i="1" s="1"/>
  <c r="G1402" i="1" s="1"/>
  <c r="G1401" i="1" s="1"/>
  <c r="F1407" i="1"/>
  <c r="J1406" i="1"/>
  <c r="I1406" i="1"/>
  <c r="H1405" i="1"/>
  <c r="H1404" i="1" s="1"/>
  <c r="G1405" i="1"/>
  <c r="F1405" i="1"/>
  <c r="H1398" i="1"/>
  <c r="H1397" i="1" s="1"/>
  <c r="H1396" i="1" s="1"/>
  <c r="H1395" i="1" s="1"/>
  <c r="H1394" i="1" s="1"/>
  <c r="G1398" i="1"/>
  <c r="G1397" i="1" s="1"/>
  <c r="G1396" i="1" s="1"/>
  <c r="G1395" i="1" s="1"/>
  <c r="G1394" i="1" s="1"/>
  <c r="F1398" i="1"/>
  <c r="F1397" i="1"/>
  <c r="F1396" i="1" s="1"/>
  <c r="F1395" i="1" s="1"/>
  <c r="F1394" i="1" s="1"/>
  <c r="H1392" i="1"/>
  <c r="H1391" i="1" s="1"/>
  <c r="G1392" i="1"/>
  <c r="G1391" i="1" s="1"/>
  <c r="F1392" i="1"/>
  <c r="F1391" i="1" s="1"/>
  <c r="J1390" i="1"/>
  <c r="I1390" i="1"/>
  <c r="H1389" i="1"/>
  <c r="G1389" i="1"/>
  <c r="F1389" i="1"/>
  <c r="F1388" i="1" s="1"/>
  <c r="F1387" i="1" s="1"/>
  <c r="F1386" i="1" s="1"/>
  <c r="H1388" i="1"/>
  <c r="J1388" i="1" s="1"/>
  <c r="G1388" i="1"/>
  <c r="J1385" i="1"/>
  <c r="H1384" i="1"/>
  <c r="H1383" i="1" s="1"/>
  <c r="H1382" i="1" s="1"/>
  <c r="G1384" i="1"/>
  <c r="G1383" i="1" s="1"/>
  <c r="G1382" i="1" s="1"/>
  <c r="F1384" i="1"/>
  <c r="F1383" i="1"/>
  <c r="F1382" i="1" s="1"/>
  <c r="H1381" i="1"/>
  <c r="G1381" i="1"/>
  <c r="G1380" i="1" s="1"/>
  <c r="G1379" i="1" s="1"/>
  <c r="G1378" i="1" s="1"/>
  <c r="F1381" i="1"/>
  <c r="F1380" i="1"/>
  <c r="F1379" i="1" s="1"/>
  <c r="F1378" i="1" s="1"/>
  <c r="H1377" i="1"/>
  <c r="G1377" i="1"/>
  <c r="G1376" i="1" s="1"/>
  <c r="G1375" i="1" s="1"/>
  <c r="F1377" i="1"/>
  <c r="F1376" i="1" s="1"/>
  <c r="F1375" i="1" s="1"/>
  <c r="F1374" i="1" s="1"/>
  <c r="H1376" i="1"/>
  <c r="H1375" i="1" s="1"/>
  <c r="H1374" i="1" s="1"/>
  <c r="G1372" i="1"/>
  <c r="H1371" i="1"/>
  <c r="F1371" i="1"/>
  <c r="F1370" i="1" s="1"/>
  <c r="H1370" i="1"/>
  <c r="H1368" i="1"/>
  <c r="H1367" i="1" s="1"/>
  <c r="G1368" i="1"/>
  <c r="F1368" i="1"/>
  <c r="F1367" i="1" s="1"/>
  <c r="G1367" i="1"/>
  <c r="H1365" i="1"/>
  <c r="H1364" i="1" s="1"/>
  <c r="G1365" i="1"/>
  <c r="G1364" i="1" s="1"/>
  <c r="F1365" i="1"/>
  <c r="F1364" i="1"/>
  <c r="F1357" i="1" s="1"/>
  <c r="F1356" i="1" s="1"/>
  <c r="H1362" i="1"/>
  <c r="G1362" i="1"/>
  <c r="F1362" i="1"/>
  <c r="F1361" i="1" s="1"/>
  <c r="H1361" i="1"/>
  <c r="H1357" i="1" s="1"/>
  <c r="H1356" i="1" s="1"/>
  <c r="G1361" i="1"/>
  <c r="I1360" i="1"/>
  <c r="H1360" i="1"/>
  <c r="G1360" i="1"/>
  <c r="F1360" i="1"/>
  <c r="I1359" i="1"/>
  <c r="H1359" i="1"/>
  <c r="G1359" i="1"/>
  <c r="F1359" i="1"/>
  <c r="I1358" i="1"/>
  <c r="H1358" i="1"/>
  <c r="G1358" i="1"/>
  <c r="F1358" i="1"/>
  <c r="G1354" i="1"/>
  <c r="J1354" i="1" s="1"/>
  <c r="F1354" i="1"/>
  <c r="F1353" i="1" s="1"/>
  <c r="F1352" i="1" s="1"/>
  <c r="H1353" i="1"/>
  <c r="G1353" i="1"/>
  <c r="G1352" i="1" s="1"/>
  <c r="H1352" i="1"/>
  <c r="H1350" i="1"/>
  <c r="H1349" i="1" s="1"/>
  <c r="H1348" i="1" s="1"/>
  <c r="G1350" i="1"/>
  <c r="F1350" i="1"/>
  <c r="G1349" i="1"/>
  <c r="G1348" i="1" s="1"/>
  <c r="G1347" i="1" s="1"/>
  <c r="G1346" i="1" s="1"/>
  <c r="F1349" i="1"/>
  <c r="G1345" i="1"/>
  <c r="J1345" i="1" s="1"/>
  <c r="F1345" i="1"/>
  <c r="I1345" i="1" s="1"/>
  <c r="J1344" i="1"/>
  <c r="H1344" i="1"/>
  <c r="G1344" i="1"/>
  <c r="F1344" i="1"/>
  <c r="F1343" i="1" s="1"/>
  <c r="F1342" i="1" s="1"/>
  <c r="I1343" i="1"/>
  <c r="H1343" i="1"/>
  <c r="G1343" i="1"/>
  <c r="G1342" i="1" s="1"/>
  <c r="H1342" i="1"/>
  <c r="I1341" i="1"/>
  <c r="G1341" i="1"/>
  <c r="J1341" i="1" s="1"/>
  <c r="F1341" i="1"/>
  <c r="F1340" i="1" s="1"/>
  <c r="H1340" i="1"/>
  <c r="H1339" i="1" s="1"/>
  <c r="I1338" i="1"/>
  <c r="G1338" i="1"/>
  <c r="J1338" i="1" s="1"/>
  <c r="F1338" i="1"/>
  <c r="F1337" i="1" s="1"/>
  <c r="H1337" i="1"/>
  <c r="G1337" i="1"/>
  <c r="G1336" i="1" s="1"/>
  <c r="F1336" i="1"/>
  <c r="G1333" i="1"/>
  <c r="J1333" i="1" s="1"/>
  <c r="F1333" i="1"/>
  <c r="F1332" i="1" s="1"/>
  <c r="H1332" i="1"/>
  <c r="G1332" i="1"/>
  <c r="G1331" i="1" s="1"/>
  <c r="H1330" i="1"/>
  <c r="H1328" i="1" s="1"/>
  <c r="H1327" i="1" s="1"/>
  <c r="G1330" i="1"/>
  <c r="G1328" i="1" s="1"/>
  <c r="G1327" i="1" s="1"/>
  <c r="G1326" i="1" s="1"/>
  <c r="G1325" i="1" s="1"/>
  <c r="F1330" i="1"/>
  <c r="H1329" i="1"/>
  <c r="G1329" i="1"/>
  <c r="F1329" i="1"/>
  <c r="F1328" i="1" s="1"/>
  <c r="F1327" i="1" s="1"/>
  <c r="G1324" i="1"/>
  <c r="J1324" i="1" s="1"/>
  <c r="F1324" i="1"/>
  <c r="F1323" i="1" s="1"/>
  <c r="H1323" i="1"/>
  <c r="G1323" i="1"/>
  <c r="G1322" i="1" s="1"/>
  <c r="G1321" i="1"/>
  <c r="G1320" i="1"/>
  <c r="F1320" i="1"/>
  <c r="I1320" i="1" s="1"/>
  <c r="H1319" i="1"/>
  <c r="F1319" i="1"/>
  <c r="H1318" i="1"/>
  <c r="G1318" i="1"/>
  <c r="G1317" i="1" s="1"/>
  <c r="F1318" i="1"/>
  <c r="F1317" i="1" s="1"/>
  <c r="H1317" i="1"/>
  <c r="G1315" i="1"/>
  <c r="J1315" i="1" s="1"/>
  <c r="F1315" i="1"/>
  <c r="I1315" i="1" s="1"/>
  <c r="H1314" i="1"/>
  <c r="I1314" i="1" s="1"/>
  <c r="F1314" i="1"/>
  <c r="F1311" i="1" s="1"/>
  <c r="J1313" i="1"/>
  <c r="I1313" i="1"/>
  <c r="H1312" i="1"/>
  <c r="G1312" i="1"/>
  <c r="J1312" i="1" s="1"/>
  <c r="F1312" i="1"/>
  <c r="G1310" i="1"/>
  <c r="J1310" i="1" s="1"/>
  <c r="F1310" i="1"/>
  <c r="F1309" i="1" s="1"/>
  <c r="F1308" i="1" s="1"/>
  <c r="H1309" i="1"/>
  <c r="J1307" i="1"/>
  <c r="I1307" i="1"/>
  <c r="H1306" i="1"/>
  <c r="G1306" i="1"/>
  <c r="F1306" i="1"/>
  <c r="I1306" i="1" s="1"/>
  <c r="H1302" i="1"/>
  <c r="H1301" i="1" s="1"/>
  <c r="G1302" i="1"/>
  <c r="G1301" i="1" s="1"/>
  <c r="F1302" i="1"/>
  <c r="F1301" i="1" s="1"/>
  <c r="G1300" i="1"/>
  <c r="G1299" i="1" s="1"/>
  <c r="F1300" i="1"/>
  <c r="I1300" i="1" s="1"/>
  <c r="H1299" i="1"/>
  <c r="H1298" i="1" s="1"/>
  <c r="G1298" i="1"/>
  <c r="J1297" i="1"/>
  <c r="I1297" i="1"/>
  <c r="J1296" i="1"/>
  <c r="H1296" i="1"/>
  <c r="H1295" i="1" s="1"/>
  <c r="G1296" i="1"/>
  <c r="F1296" i="1"/>
  <c r="G1295" i="1"/>
  <c r="J1295" i="1" s="1"/>
  <c r="H1294" i="1"/>
  <c r="H1293" i="1" s="1"/>
  <c r="H1290" i="1" s="1"/>
  <c r="G1294" i="1"/>
  <c r="F1294" i="1"/>
  <c r="F1293" i="1" s="1"/>
  <c r="G1293" i="1"/>
  <c r="J1292" i="1"/>
  <c r="I1292" i="1"/>
  <c r="H1291" i="1"/>
  <c r="G1291" i="1"/>
  <c r="F1291" i="1"/>
  <c r="F1290" i="1" s="1"/>
  <c r="G1289" i="1"/>
  <c r="G1288" i="1" s="1"/>
  <c r="F1289" i="1"/>
  <c r="H1288" i="1"/>
  <c r="J1288" i="1" s="1"/>
  <c r="J1287" i="1"/>
  <c r="I1287" i="1"/>
  <c r="I1286" i="1"/>
  <c r="H1286" i="1"/>
  <c r="G1286" i="1"/>
  <c r="F1286" i="1"/>
  <c r="J1284" i="1"/>
  <c r="I1284" i="1"/>
  <c r="H1283" i="1"/>
  <c r="I1283" i="1" s="1"/>
  <c r="G1283" i="1"/>
  <c r="G1282" i="1" s="1"/>
  <c r="F1283" i="1"/>
  <c r="F1282" i="1"/>
  <c r="J1281" i="1"/>
  <c r="H1281" i="1"/>
  <c r="G1281" i="1"/>
  <c r="G1280" i="1" s="1"/>
  <c r="F1281" i="1"/>
  <c r="I1281" i="1" s="1"/>
  <c r="H1280" i="1"/>
  <c r="F1280" i="1"/>
  <c r="F1279" i="1" s="1"/>
  <c r="G1279" i="1"/>
  <c r="G1278" i="1"/>
  <c r="G1277" i="1" s="1"/>
  <c r="G1276" i="1" s="1"/>
  <c r="F1278" i="1"/>
  <c r="H1277" i="1"/>
  <c r="H1276" i="1" s="1"/>
  <c r="G1274" i="1"/>
  <c r="F1274" i="1"/>
  <c r="F1273" i="1" s="1"/>
  <c r="F1272" i="1" s="1"/>
  <c r="H1273" i="1"/>
  <c r="J1271" i="1"/>
  <c r="I1271" i="1"/>
  <c r="I1270" i="1"/>
  <c r="H1270" i="1"/>
  <c r="G1270" i="1"/>
  <c r="F1270" i="1"/>
  <c r="J1269" i="1"/>
  <c r="I1269" i="1"/>
  <c r="H1268" i="1"/>
  <c r="I1268" i="1" s="1"/>
  <c r="G1268" i="1"/>
  <c r="J1268" i="1" s="1"/>
  <c r="F1268" i="1"/>
  <c r="H1267" i="1"/>
  <c r="I1266" i="1"/>
  <c r="G1266" i="1"/>
  <c r="G1265" i="1" s="1"/>
  <c r="F1266" i="1"/>
  <c r="F1265" i="1" s="1"/>
  <c r="H1265" i="1"/>
  <c r="J1265" i="1" s="1"/>
  <c r="J1264" i="1"/>
  <c r="I1264" i="1"/>
  <c r="G1264" i="1"/>
  <c r="F1264" i="1"/>
  <c r="F1263" i="1" s="1"/>
  <c r="H1263" i="1"/>
  <c r="H1262" i="1" s="1"/>
  <c r="J1262" i="1" s="1"/>
  <c r="G1263" i="1"/>
  <c r="G1262" i="1"/>
  <c r="I1261" i="1"/>
  <c r="G1261" i="1"/>
  <c r="J1261" i="1" s="1"/>
  <c r="F1261" i="1"/>
  <c r="F1260" i="1" s="1"/>
  <c r="H1260" i="1"/>
  <c r="G1260" i="1"/>
  <c r="J1259" i="1"/>
  <c r="I1259" i="1"/>
  <c r="H1258" i="1"/>
  <c r="H1257" i="1" s="1"/>
  <c r="G1258" i="1"/>
  <c r="G1257" i="1" s="1"/>
  <c r="F1258" i="1"/>
  <c r="J1256" i="1"/>
  <c r="I1256" i="1"/>
  <c r="H1255" i="1"/>
  <c r="J1255" i="1" s="1"/>
  <c r="G1255" i="1"/>
  <c r="F1255" i="1"/>
  <c r="J1254" i="1"/>
  <c r="I1254" i="1"/>
  <c r="H1253" i="1"/>
  <c r="G1253" i="1"/>
  <c r="J1253" i="1" s="1"/>
  <c r="F1253" i="1"/>
  <c r="H1252" i="1"/>
  <c r="J1251" i="1"/>
  <c r="I1251" i="1"/>
  <c r="I1250" i="1"/>
  <c r="H1250" i="1"/>
  <c r="G1250" i="1"/>
  <c r="J1250" i="1" s="1"/>
  <c r="F1250" i="1"/>
  <c r="J1249" i="1"/>
  <c r="I1249" i="1"/>
  <c r="H1248" i="1"/>
  <c r="J1248" i="1" s="1"/>
  <c r="G1248" i="1"/>
  <c r="G1247" i="1" s="1"/>
  <c r="F1248" i="1"/>
  <c r="J1246" i="1"/>
  <c r="I1246" i="1"/>
  <c r="H1245" i="1"/>
  <c r="G1245" i="1"/>
  <c r="F1245" i="1"/>
  <c r="J1244" i="1"/>
  <c r="I1244" i="1"/>
  <c r="H1243" i="1"/>
  <c r="J1243" i="1" s="1"/>
  <c r="G1243" i="1"/>
  <c r="F1243" i="1"/>
  <c r="F1242" i="1" s="1"/>
  <c r="G1241" i="1"/>
  <c r="F1241" i="1"/>
  <c r="H1240" i="1"/>
  <c r="J1239" i="1"/>
  <c r="I1239" i="1"/>
  <c r="J1238" i="1"/>
  <c r="H1238" i="1"/>
  <c r="G1238" i="1"/>
  <c r="F1238" i="1"/>
  <c r="J1236" i="1"/>
  <c r="I1236" i="1"/>
  <c r="H1235" i="1"/>
  <c r="G1235" i="1"/>
  <c r="F1235" i="1"/>
  <c r="F1234" i="1" s="1"/>
  <c r="G1234" i="1"/>
  <c r="J1233" i="1"/>
  <c r="I1233" i="1"/>
  <c r="H1232" i="1"/>
  <c r="G1232" i="1"/>
  <c r="G1231" i="1" s="1"/>
  <c r="F1232" i="1"/>
  <c r="G1230" i="1"/>
  <c r="F1230" i="1"/>
  <c r="H1229" i="1"/>
  <c r="I1228" i="1"/>
  <c r="G1228" i="1"/>
  <c r="F1228" i="1"/>
  <c r="F1227" i="1" s="1"/>
  <c r="H1227" i="1"/>
  <c r="I1222" i="1"/>
  <c r="H1221" i="1"/>
  <c r="G1221" i="1"/>
  <c r="G1220" i="1" s="1"/>
  <c r="F1221" i="1"/>
  <c r="F1220" i="1" s="1"/>
  <c r="F1219" i="1" s="1"/>
  <c r="F1218" i="1" s="1"/>
  <c r="F1217" i="1" s="1"/>
  <c r="H1220" i="1"/>
  <c r="H1219" i="1" s="1"/>
  <c r="H1218" i="1" s="1"/>
  <c r="H1217" i="1" s="1"/>
  <c r="G1219" i="1"/>
  <c r="G1218" i="1"/>
  <c r="G1217" i="1" s="1"/>
  <c r="J1215" i="1"/>
  <c r="G1215" i="1"/>
  <c r="F1215" i="1"/>
  <c r="H1214" i="1"/>
  <c r="H1213" i="1"/>
  <c r="G1213" i="1"/>
  <c r="G1212" i="1" s="1"/>
  <c r="F1213" i="1"/>
  <c r="F1212" i="1"/>
  <c r="H1204" i="1"/>
  <c r="G1204" i="1"/>
  <c r="G1203" i="1" s="1"/>
  <c r="G1202" i="1" s="1"/>
  <c r="F1204" i="1"/>
  <c r="F1203" i="1" s="1"/>
  <c r="F1202" i="1" s="1"/>
  <c r="H1203" i="1"/>
  <c r="H1202" i="1" s="1"/>
  <c r="J1201" i="1"/>
  <c r="I1201" i="1"/>
  <c r="H1200" i="1"/>
  <c r="G1200" i="1"/>
  <c r="F1200" i="1"/>
  <c r="G1199" i="1"/>
  <c r="J1199" i="1" s="1"/>
  <c r="F1199" i="1"/>
  <c r="F1198" i="1" s="1"/>
  <c r="H1198" i="1"/>
  <c r="G1198" i="1"/>
  <c r="J1197" i="1"/>
  <c r="I1197" i="1"/>
  <c r="G1197" i="1"/>
  <c r="G1196" i="1" s="1"/>
  <c r="F1197" i="1"/>
  <c r="F1196" i="1" s="1"/>
  <c r="H1196" i="1"/>
  <c r="I1196" i="1" s="1"/>
  <c r="J1190" i="1"/>
  <c r="J1189" i="1"/>
  <c r="J1188" i="1"/>
  <c r="J1187" i="1"/>
  <c r="J1186" i="1"/>
  <c r="J1185" i="1"/>
  <c r="J1184" i="1"/>
  <c r="H1183" i="1"/>
  <c r="G1183" i="1"/>
  <c r="F1183" i="1"/>
  <c r="H1182" i="1"/>
  <c r="F1182" i="1"/>
  <c r="F1181" i="1" s="1"/>
  <c r="H1181" i="1"/>
  <c r="J1180" i="1"/>
  <c r="I1180" i="1"/>
  <c r="J1179" i="1"/>
  <c r="H1179" i="1"/>
  <c r="G1179" i="1"/>
  <c r="F1179" i="1"/>
  <c r="F1178" i="1" s="1"/>
  <c r="F1177" i="1" s="1"/>
  <c r="F1176" i="1" s="1"/>
  <c r="F1175" i="1" s="1"/>
  <c r="F1174" i="1" s="1"/>
  <c r="G1178" i="1"/>
  <c r="G1177" i="1" s="1"/>
  <c r="G1176" i="1" s="1"/>
  <c r="G1175" i="1" s="1"/>
  <c r="G1174" i="1" s="1"/>
  <c r="A1174" i="1"/>
  <c r="J1173" i="1"/>
  <c r="I1173" i="1"/>
  <c r="I1172" i="1"/>
  <c r="H1172" i="1"/>
  <c r="G1172" i="1"/>
  <c r="F1172" i="1"/>
  <c r="H1171" i="1"/>
  <c r="H1170" i="1" s="1"/>
  <c r="F1171" i="1"/>
  <c r="F1170" i="1" s="1"/>
  <c r="J1169" i="1"/>
  <c r="H1168" i="1"/>
  <c r="G1168" i="1"/>
  <c r="G1167" i="1" s="1"/>
  <c r="G1166" i="1" s="1"/>
  <c r="F1168" i="1"/>
  <c r="F1167" i="1"/>
  <c r="F1166" i="1" s="1"/>
  <c r="F1165" i="1" s="1"/>
  <c r="F1164" i="1" s="1"/>
  <c r="F1163" i="1" s="1"/>
  <c r="J1162" i="1"/>
  <c r="G1162" i="1"/>
  <c r="H1161" i="1"/>
  <c r="G1161" i="1"/>
  <c r="G1160" i="1" s="1"/>
  <c r="G1159" i="1" s="1"/>
  <c r="F1161" i="1"/>
  <c r="H1160" i="1"/>
  <c r="F1160" i="1"/>
  <c r="H1159" i="1"/>
  <c r="J1159" i="1" s="1"/>
  <c r="F1159" i="1"/>
  <c r="H1157" i="1"/>
  <c r="H1156" i="1" s="1"/>
  <c r="G1157" i="1"/>
  <c r="F1157" i="1"/>
  <c r="F1156" i="1" s="1"/>
  <c r="F1155" i="1" s="1"/>
  <c r="G1156" i="1"/>
  <c r="J1154" i="1"/>
  <c r="J1153" i="1"/>
  <c r="J1152" i="1"/>
  <c r="H1152" i="1"/>
  <c r="G1152" i="1"/>
  <c r="F1152" i="1"/>
  <c r="J1151" i="1"/>
  <c r="H1151" i="1"/>
  <c r="G1151" i="1"/>
  <c r="F1151" i="1"/>
  <c r="J1150" i="1"/>
  <c r="H1150" i="1"/>
  <c r="G1150" i="1"/>
  <c r="F1150" i="1"/>
  <c r="J1149" i="1"/>
  <c r="H1148" i="1"/>
  <c r="G1148" i="1"/>
  <c r="F1148" i="1"/>
  <c r="J1147" i="1"/>
  <c r="H1146" i="1"/>
  <c r="G1146" i="1"/>
  <c r="J1146" i="1" s="1"/>
  <c r="F1146" i="1"/>
  <c r="J1142" i="1"/>
  <c r="G1142" i="1"/>
  <c r="H1141" i="1"/>
  <c r="G1141" i="1"/>
  <c r="G1140" i="1" s="1"/>
  <c r="F1141" i="1"/>
  <c r="H1140" i="1"/>
  <c r="F1140" i="1"/>
  <c r="J1139" i="1"/>
  <c r="J1138" i="1"/>
  <c r="J1137" i="1"/>
  <c r="G1137" i="1"/>
  <c r="H1136" i="1"/>
  <c r="J1136" i="1" s="1"/>
  <c r="G1136" i="1"/>
  <c r="F1136" i="1"/>
  <c r="F1133" i="1" s="1"/>
  <c r="F1132" i="1" s="1"/>
  <c r="F1131" i="1" s="1"/>
  <c r="G1135" i="1"/>
  <c r="G1134" i="1" s="1"/>
  <c r="H1134" i="1"/>
  <c r="H1133" i="1" s="1"/>
  <c r="H1132" i="1" s="1"/>
  <c r="H1131" i="1" s="1"/>
  <c r="F1134" i="1"/>
  <c r="G1129" i="1"/>
  <c r="J1129" i="1" s="1"/>
  <c r="F1129" i="1"/>
  <c r="H1128" i="1"/>
  <c r="H1126" i="1"/>
  <c r="G1126" i="1"/>
  <c r="G1125" i="1" s="1"/>
  <c r="G1124" i="1" s="1"/>
  <c r="F1125" i="1"/>
  <c r="F1124" i="1" s="1"/>
  <c r="H1123" i="1"/>
  <c r="G1123" i="1"/>
  <c r="G1122" i="1"/>
  <c r="G1121" i="1" s="1"/>
  <c r="F1122" i="1"/>
  <c r="F1121" i="1"/>
  <c r="J1118" i="1"/>
  <c r="H1118" i="1"/>
  <c r="H1117" i="1" s="1"/>
  <c r="G1118" i="1"/>
  <c r="F1118" i="1"/>
  <c r="F1117" i="1" s="1"/>
  <c r="F1116" i="1" s="1"/>
  <c r="G1117" i="1"/>
  <c r="G1116" i="1" s="1"/>
  <c r="H1115" i="1"/>
  <c r="J1115" i="1" s="1"/>
  <c r="G1115" i="1"/>
  <c r="G1114" i="1"/>
  <c r="G1113" i="1" s="1"/>
  <c r="F1114" i="1"/>
  <c r="F1113" i="1" s="1"/>
  <c r="H1112" i="1"/>
  <c r="H1111" i="1" s="1"/>
  <c r="H1110" i="1" s="1"/>
  <c r="G1112" i="1"/>
  <c r="J1112" i="1" s="1"/>
  <c r="F1111" i="1"/>
  <c r="F1110" i="1"/>
  <c r="G1108" i="1"/>
  <c r="J1108" i="1" s="1"/>
  <c r="F1108" i="1"/>
  <c r="I1108" i="1" s="1"/>
  <c r="H1107" i="1"/>
  <c r="H1105" i="1"/>
  <c r="G1105" i="1"/>
  <c r="G1104" i="1" s="1"/>
  <c r="G1103" i="1" s="1"/>
  <c r="F1104" i="1"/>
  <c r="F1103" i="1"/>
  <c r="H1102" i="1"/>
  <c r="J1102" i="1" s="1"/>
  <c r="G1102" i="1"/>
  <c r="G1101" i="1"/>
  <c r="G1100" i="1" s="1"/>
  <c r="F1101" i="1"/>
  <c r="F1100" i="1" s="1"/>
  <c r="J1098" i="1"/>
  <c r="G1098" i="1"/>
  <c r="F1098" i="1"/>
  <c r="H1097" i="1"/>
  <c r="H1096" i="1" s="1"/>
  <c r="H1095" i="1" s="1"/>
  <c r="G1097" i="1"/>
  <c r="H1094" i="1"/>
  <c r="J1093" i="1"/>
  <c r="G1093" i="1"/>
  <c r="F1093" i="1"/>
  <c r="H1092" i="1"/>
  <c r="H1091" i="1" s="1"/>
  <c r="G1092" i="1"/>
  <c r="H1090" i="1"/>
  <c r="G1090" i="1"/>
  <c r="G1089" i="1" s="1"/>
  <c r="G1088" i="1" s="1"/>
  <c r="F1089" i="1"/>
  <c r="F1088" i="1"/>
  <c r="H1087" i="1"/>
  <c r="G1087" i="1"/>
  <c r="H1086" i="1"/>
  <c r="H1085" i="1" s="1"/>
  <c r="F1086" i="1"/>
  <c r="F1085" i="1"/>
  <c r="J1080" i="1"/>
  <c r="J1079" i="1"/>
  <c r="G1079" i="1"/>
  <c r="I1078" i="1"/>
  <c r="G1078" i="1"/>
  <c r="J1078" i="1" s="1"/>
  <c r="F1078" i="1"/>
  <c r="H1077" i="1"/>
  <c r="F1077" i="1"/>
  <c r="F1076" i="1" s="1"/>
  <c r="F1075" i="1" s="1"/>
  <c r="G1074" i="1"/>
  <c r="F1074" i="1"/>
  <c r="I1074" i="1" s="1"/>
  <c r="H1073" i="1"/>
  <c r="I1072" i="1"/>
  <c r="G1072" i="1"/>
  <c r="J1072" i="1" s="1"/>
  <c r="F1072" i="1"/>
  <c r="H1071" i="1"/>
  <c r="F1071" i="1"/>
  <c r="G1070" i="1"/>
  <c r="F1070" i="1"/>
  <c r="H1069" i="1"/>
  <c r="G1065" i="1"/>
  <c r="H1064" i="1"/>
  <c r="F1064" i="1"/>
  <c r="G1063" i="1"/>
  <c r="J1063" i="1" s="1"/>
  <c r="H1062" i="1"/>
  <c r="H1061" i="1" s="1"/>
  <c r="F1062" i="1"/>
  <c r="G1060" i="1"/>
  <c r="H1059" i="1"/>
  <c r="F1059" i="1"/>
  <c r="G1057" i="1"/>
  <c r="J1057" i="1" s="1"/>
  <c r="H1056" i="1"/>
  <c r="H1055" i="1" s="1"/>
  <c r="F1056" i="1"/>
  <c r="F1055" i="1" s="1"/>
  <c r="G1054" i="1"/>
  <c r="H1053" i="1"/>
  <c r="F1053" i="1"/>
  <c r="H1048" i="1"/>
  <c r="G1048" i="1"/>
  <c r="G1047" i="1" s="1"/>
  <c r="G1046" i="1" s="1"/>
  <c r="G1045" i="1" s="1"/>
  <c r="F1048" i="1"/>
  <c r="F1047" i="1" s="1"/>
  <c r="F1046" i="1" s="1"/>
  <c r="F1045" i="1" s="1"/>
  <c r="H1047" i="1"/>
  <c r="H1046" i="1" s="1"/>
  <c r="H1045" i="1" s="1"/>
  <c r="J1042" i="1"/>
  <c r="G1042" i="1"/>
  <c r="F1042" i="1"/>
  <c r="H1041" i="1"/>
  <c r="G1041" i="1"/>
  <c r="H1040" i="1"/>
  <c r="H1039" i="1" s="1"/>
  <c r="J1038" i="1"/>
  <c r="G1037" i="1"/>
  <c r="J1037" i="1" s="1"/>
  <c r="J1036" i="1"/>
  <c r="F1035" i="1"/>
  <c r="F1034" i="1" s="1"/>
  <c r="F1033" i="1" s="1"/>
  <c r="H1034" i="1"/>
  <c r="H1028" i="1"/>
  <c r="G1028" i="1"/>
  <c r="F1028" i="1"/>
  <c r="I1027" i="1"/>
  <c r="H1026" i="1"/>
  <c r="I1026" i="1" s="1"/>
  <c r="G1026" i="1"/>
  <c r="F1026" i="1"/>
  <c r="H1025" i="1"/>
  <c r="F1025" i="1"/>
  <c r="H1023" i="1"/>
  <c r="G1023" i="1"/>
  <c r="F1023" i="1"/>
  <c r="H1020" i="1"/>
  <c r="H1019" i="1" s="1"/>
  <c r="G1020" i="1"/>
  <c r="F1020" i="1"/>
  <c r="F1019" i="1" s="1"/>
  <c r="G1019" i="1"/>
  <c r="H1017" i="1"/>
  <c r="H1016" i="1" s="1"/>
  <c r="G1017" i="1"/>
  <c r="F1017" i="1"/>
  <c r="F1016" i="1" s="1"/>
  <c r="G1016" i="1"/>
  <c r="H1011" i="1"/>
  <c r="H1010" i="1" s="1"/>
  <c r="G1011" i="1"/>
  <c r="F1011" i="1"/>
  <c r="F1010" i="1" s="1"/>
  <c r="F1009" i="1" s="1"/>
  <c r="F1008" i="1" s="1"/>
  <c r="F1007" i="1" s="1"/>
  <c r="F1006" i="1" s="1"/>
  <c r="F1005" i="1" s="1"/>
  <c r="G1010" i="1"/>
  <c r="G1009" i="1" s="1"/>
  <c r="G1008" i="1" s="1"/>
  <c r="G1007" i="1"/>
  <c r="G1006" i="1"/>
  <c r="G1005" i="1" s="1"/>
  <c r="G1004" i="1"/>
  <c r="H1003" i="1"/>
  <c r="F1003" i="1"/>
  <c r="G1002" i="1"/>
  <c r="H1001" i="1"/>
  <c r="F1001" i="1"/>
  <c r="G998" i="1"/>
  <c r="H997" i="1"/>
  <c r="F997" i="1"/>
  <c r="G996" i="1"/>
  <c r="H995" i="1"/>
  <c r="F995" i="1"/>
  <c r="F994" i="1" s="1"/>
  <c r="F993" i="1" s="1"/>
  <c r="J989" i="1"/>
  <c r="J988" i="1"/>
  <c r="G988" i="1"/>
  <c r="G987" i="1" s="1"/>
  <c r="G986" i="1" s="1"/>
  <c r="G985" i="1" s="1"/>
  <c r="F988" i="1"/>
  <c r="I988" i="1" s="1"/>
  <c r="H987" i="1"/>
  <c r="F987" i="1"/>
  <c r="F986" i="1" s="1"/>
  <c r="F985" i="1"/>
  <c r="J984" i="1"/>
  <c r="H983" i="1"/>
  <c r="H982" i="1" s="1"/>
  <c r="G983" i="1"/>
  <c r="F983" i="1"/>
  <c r="F982" i="1" s="1"/>
  <c r="F981" i="1" s="1"/>
  <c r="F980" i="1" s="1"/>
  <c r="G982" i="1"/>
  <c r="H981" i="1"/>
  <c r="H980" i="1"/>
  <c r="J979" i="1"/>
  <c r="I978" i="1"/>
  <c r="G978" i="1"/>
  <c r="J978" i="1" s="1"/>
  <c r="F978" i="1"/>
  <c r="H977" i="1"/>
  <c r="G977" i="1"/>
  <c r="G975" i="1" s="1"/>
  <c r="J975" i="1" s="1"/>
  <c r="F977" i="1"/>
  <c r="H976" i="1"/>
  <c r="G976" i="1"/>
  <c r="F976" i="1"/>
  <c r="F975" i="1"/>
  <c r="F974" i="1" s="1"/>
  <c r="F973" i="1" s="1"/>
  <c r="H974" i="1"/>
  <c r="H973" i="1" s="1"/>
  <c r="I973" i="1" s="1"/>
  <c r="J972" i="1"/>
  <c r="H971" i="1"/>
  <c r="H970" i="1" s="1"/>
  <c r="G971" i="1"/>
  <c r="J971" i="1" s="1"/>
  <c r="F971" i="1"/>
  <c r="F970" i="1" s="1"/>
  <c r="F969" i="1" s="1"/>
  <c r="F968" i="1" s="1"/>
  <c r="F967" i="1" s="1"/>
  <c r="G970" i="1"/>
  <c r="H969" i="1"/>
  <c r="G966" i="1"/>
  <c r="F966" i="1"/>
  <c r="H965" i="1"/>
  <c r="J964" i="1"/>
  <c r="J963" i="1"/>
  <c r="H963" i="1"/>
  <c r="G963" i="1"/>
  <c r="F963" i="1"/>
  <c r="H962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J932" i="1"/>
  <c r="J931" i="1"/>
  <c r="J930" i="1"/>
  <c r="H929" i="1"/>
  <c r="G929" i="1"/>
  <c r="F929" i="1"/>
  <c r="J928" i="1"/>
  <c r="J927" i="1"/>
  <c r="J926" i="1"/>
  <c r="H925" i="1"/>
  <c r="G925" i="1"/>
  <c r="F925" i="1"/>
  <c r="F924" i="1"/>
  <c r="F923" i="1" s="1"/>
  <c r="J922" i="1"/>
  <c r="I922" i="1"/>
  <c r="H921" i="1"/>
  <c r="H920" i="1" s="1"/>
  <c r="G921" i="1"/>
  <c r="G920" i="1" s="1"/>
  <c r="G919" i="1" s="1"/>
  <c r="G918" i="1" s="1"/>
  <c r="F921" i="1"/>
  <c r="F920" i="1"/>
  <c r="F919" i="1" s="1"/>
  <c r="F918" i="1" s="1"/>
  <c r="H917" i="1"/>
  <c r="G917" i="1"/>
  <c r="J917" i="1" s="1"/>
  <c r="F916" i="1"/>
  <c r="F915" i="1" s="1"/>
  <c r="H915" i="1"/>
  <c r="H914" i="1"/>
  <c r="J912" i="1"/>
  <c r="J911" i="1"/>
  <c r="J910" i="1"/>
  <c r="G909" i="1"/>
  <c r="J908" i="1"/>
  <c r="H907" i="1"/>
  <c r="F907" i="1"/>
  <c r="F906" i="1" s="1"/>
  <c r="F905" i="1" s="1"/>
  <c r="H906" i="1"/>
  <c r="H905" i="1"/>
  <c r="J904" i="1"/>
  <c r="I904" i="1"/>
  <c r="H903" i="1"/>
  <c r="G903" i="1"/>
  <c r="F903" i="1"/>
  <c r="F902" i="1" s="1"/>
  <c r="H902" i="1"/>
  <c r="J902" i="1" s="1"/>
  <c r="G902" i="1"/>
  <c r="J901" i="1"/>
  <c r="H900" i="1"/>
  <c r="G900" i="1"/>
  <c r="G899" i="1" s="1"/>
  <c r="F900" i="1"/>
  <c r="F899" i="1"/>
  <c r="H897" i="1"/>
  <c r="G897" i="1"/>
  <c r="G896" i="1" s="1"/>
  <c r="G895" i="1" s="1"/>
  <c r="F897" i="1"/>
  <c r="F896" i="1" s="1"/>
  <c r="F895" i="1" s="1"/>
  <c r="H896" i="1"/>
  <c r="H895" i="1" s="1"/>
  <c r="H893" i="1"/>
  <c r="G893" i="1"/>
  <c r="G892" i="1" s="1"/>
  <c r="G891" i="1" s="1"/>
  <c r="G890" i="1" s="1"/>
  <c r="F893" i="1"/>
  <c r="F892" i="1"/>
  <c r="F891" i="1"/>
  <c r="F890" i="1" s="1"/>
  <c r="J889" i="1"/>
  <c r="J888" i="1"/>
  <c r="H888" i="1"/>
  <c r="G888" i="1"/>
  <c r="F888" i="1"/>
  <c r="J887" i="1"/>
  <c r="I887" i="1"/>
  <c r="G887" i="1"/>
  <c r="G886" i="1" s="1"/>
  <c r="G885" i="1" s="1"/>
  <c r="G884" i="1" s="1"/>
  <c r="H886" i="1"/>
  <c r="H885" i="1" s="1"/>
  <c r="F886" i="1"/>
  <c r="F885" i="1" s="1"/>
  <c r="F884" i="1" s="1"/>
  <c r="J883" i="1"/>
  <c r="H882" i="1"/>
  <c r="J882" i="1" s="1"/>
  <c r="G882" i="1"/>
  <c r="F882" i="1"/>
  <c r="F881" i="1" s="1"/>
  <c r="F880" i="1" s="1"/>
  <c r="G881" i="1"/>
  <c r="G880" i="1" s="1"/>
  <c r="J879" i="1"/>
  <c r="H878" i="1"/>
  <c r="G878" i="1"/>
  <c r="J878" i="1" s="1"/>
  <c r="F878" i="1"/>
  <c r="F877" i="1" s="1"/>
  <c r="F876" i="1" s="1"/>
  <c r="H877" i="1"/>
  <c r="H876" i="1" s="1"/>
  <c r="G877" i="1"/>
  <c r="G876" i="1"/>
  <c r="G875" i="1"/>
  <c r="J875" i="1" s="1"/>
  <c r="H874" i="1"/>
  <c r="F874" i="1"/>
  <c r="H873" i="1"/>
  <c r="F873" i="1"/>
  <c r="H872" i="1"/>
  <c r="F872" i="1"/>
  <c r="H870" i="1"/>
  <c r="G870" i="1"/>
  <c r="F870" i="1"/>
  <c r="H869" i="1"/>
  <c r="G869" i="1"/>
  <c r="F869" i="1"/>
  <c r="J868" i="1"/>
  <c r="G867" i="1"/>
  <c r="J867" i="1" s="1"/>
  <c r="G866" i="1"/>
  <c r="J866" i="1" s="1"/>
  <c r="F865" i="1"/>
  <c r="I865" i="1" s="1"/>
  <c r="G864" i="1"/>
  <c r="F864" i="1"/>
  <c r="H863" i="1"/>
  <c r="H862" i="1" s="1"/>
  <c r="H861" i="1"/>
  <c r="H859" i="1" s="1"/>
  <c r="H858" i="1" s="1"/>
  <c r="G861" i="1"/>
  <c r="F861" i="1"/>
  <c r="H860" i="1"/>
  <c r="G860" i="1"/>
  <c r="F860" i="1"/>
  <c r="G857" i="1"/>
  <c r="J857" i="1" s="1"/>
  <c r="F857" i="1"/>
  <c r="H856" i="1"/>
  <c r="G854" i="1"/>
  <c r="J854" i="1" s="1"/>
  <c r="F854" i="1"/>
  <c r="I854" i="1" s="1"/>
  <c r="I853" i="1"/>
  <c r="G852" i="1"/>
  <c r="J852" i="1" s="1"/>
  <c r="F852" i="1"/>
  <c r="I852" i="1" s="1"/>
  <c r="G851" i="1"/>
  <c r="J851" i="1" s="1"/>
  <c r="F851" i="1"/>
  <c r="H850" i="1"/>
  <c r="H849" i="1"/>
  <c r="H847" i="1"/>
  <c r="G847" i="1"/>
  <c r="F847" i="1"/>
  <c r="F845" i="1" s="1"/>
  <c r="F844" i="1" s="1"/>
  <c r="H846" i="1"/>
  <c r="H845" i="1" s="1"/>
  <c r="H844" i="1" s="1"/>
  <c r="G846" i="1"/>
  <c r="G845" i="1" s="1"/>
  <c r="G844" i="1" s="1"/>
  <c r="F846" i="1"/>
  <c r="J843" i="1"/>
  <c r="F843" i="1"/>
  <c r="I843" i="1" s="1"/>
  <c r="H842" i="1"/>
  <c r="J842" i="1" s="1"/>
  <c r="G842" i="1"/>
  <c r="G841" i="1" s="1"/>
  <c r="H841" i="1"/>
  <c r="J841" i="1" s="1"/>
  <c r="J840" i="1"/>
  <c r="G840" i="1"/>
  <c r="F840" i="1"/>
  <c r="I840" i="1" s="1"/>
  <c r="J839" i="1"/>
  <c r="G839" i="1"/>
  <c r="F839" i="1"/>
  <c r="I839" i="1" s="1"/>
  <c r="J838" i="1"/>
  <c r="G838" i="1"/>
  <c r="F838" i="1"/>
  <c r="F837" i="1" s="1"/>
  <c r="H837" i="1"/>
  <c r="H836" i="1" s="1"/>
  <c r="H835" i="1" s="1"/>
  <c r="G837" i="1"/>
  <c r="J831" i="1"/>
  <c r="H830" i="1"/>
  <c r="H829" i="1" s="1"/>
  <c r="H828" i="1" s="1"/>
  <c r="G830" i="1"/>
  <c r="F830" i="1"/>
  <c r="G829" i="1"/>
  <c r="F829" i="1"/>
  <c r="F828" i="1"/>
  <c r="J827" i="1"/>
  <c r="H826" i="1"/>
  <c r="G826" i="1"/>
  <c r="G825" i="1" s="1"/>
  <c r="G824" i="1" s="1"/>
  <c r="F826" i="1"/>
  <c r="F825" i="1" s="1"/>
  <c r="F824" i="1" s="1"/>
  <c r="F823" i="1" s="1"/>
  <c r="H825" i="1"/>
  <c r="H824" i="1"/>
  <c r="J822" i="1"/>
  <c r="J821" i="1"/>
  <c r="G820" i="1"/>
  <c r="J820" i="1" s="1"/>
  <c r="F820" i="1"/>
  <c r="H818" i="1"/>
  <c r="J816" i="1"/>
  <c r="F816" i="1"/>
  <c r="H815" i="1"/>
  <c r="J815" i="1" s="1"/>
  <c r="G815" i="1"/>
  <c r="G814" i="1"/>
  <c r="J813" i="1"/>
  <c r="G813" i="1"/>
  <c r="F813" i="1"/>
  <c r="I813" i="1" s="1"/>
  <c r="J812" i="1"/>
  <c r="G812" i="1"/>
  <c r="G811" i="1" s="1"/>
  <c r="H811" i="1"/>
  <c r="H810" i="1" s="1"/>
  <c r="G808" i="1"/>
  <c r="J808" i="1" s="1"/>
  <c r="H807" i="1"/>
  <c r="F807" i="1"/>
  <c r="F806" i="1" s="1"/>
  <c r="F805" i="1" s="1"/>
  <c r="H806" i="1"/>
  <c r="H805" i="1" s="1"/>
  <c r="J804" i="1"/>
  <c r="J803" i="1"/>
  <c r="G803" i="1"/>
  <c r="J802" i="1"/>
  <c r="H801" i="1"/>
  <c r="G801" i="1"/>
  <c r="F801" i="1"/>
  <c r="G800" i="1"/>
  <c r="G799" i="1" s="1"/>
  <c r="F800" i="1"/>
  <c r="F799" i="1"/>
  <c r="H797" i="1"/>
  <c r="G797" i="1"/>
  <c r="G796" i="1" s="1"/>
  <c r="G795" i="1" s="1"/>
  <c r="F797" i="1"/>
  <c r="F796" i="1" s="1"/>
  <c r="F795" i="1" s="1"/>
  <c r="F794" i="1" s="1"/>
  <c r="H796" i="1"/>
  <c r="H795" i="1" s="1"/>
  <c r="J789" i="1"/>
  <c r="H788" i="1"/>
  <c r="G788" i="1"/>
  <c r="G787" i="1" s="1"/>
  <c r="F788" i="1"/>
  <c r="F787" i="1"/>
  <c r="F783" i="1" s="1"/>
  <c r="F782" i="1" s="1"/>
  <c r="F781" i="1" s="1"/>
  <c r="F780" i="1" s="1"/>
  <c r="J786" i="1"/>
  <c r="H785" i="1"/>
  <c r="J785" i="1" s="1"/>
  <c r="G785" i="1"/>
  <c r="F785" i="1"/>
  <c r="H784" i="1"/>
  <c r="G784" i="1"/>
  <c r="G783" i="1" s="1"/>
  <c r="G782" i="1" s="1"/>
  <c r="G781" i="1" s="1"/>
  <c r="G780" i="1" s="1"/>
  <c r="F784" i="1"/>
  <c r="H779" i="1"/>
  <c r="I779" i="1" s="1"/>
  <c r="G779" i="1"/>
  <c r="G778" i="1" s="1"/>
  <c r="G777" i="1" s="1"/>
  <c r="G776" i="1" s="1"/>
  <c r="F779" i="1"/>
  <c r="H778" i="1"/>
  <c r="I778" i="1" s="1"/>
  <c r="F778" i="1"/>
  <c r="H777" i="1"/>
  <c r="I777" i="1" s="1"/>
  <c r="F777" i="1"/>
  <c r="H776" i="1"/>
  <c r="I776" i="1" s="1"/>
  <c r="F776" i="1"/>
  <c r="H774" i="1"/>
  <c r="H773" i="1" s="1"/>
  <c r="H772" i="1" s="1"/>
  <c r="G774" i="1"/>
  <c r="G773" i="1" s="1"/>
  <c r="G772" i="1" s="1"/>
  <c r="F774" i="1"/>
  <c r="F773" i="1" s="1"/>
  <c r="F772" i="1" s="1"/>
  <c r="F771" i="1" s="1"/>
  <c r="J770" i="1"/>
  <c r="H769" i="1"/>
  <c r="H768" i="1" s="1"/>
  <c r="H767" i="1" s="1"/>
  <c r="G769" i="1"/>
  <c r="F769" i="1"/>
  <c r="F768" i="1"/>
  <c r="F767" i="1" s="1"/>
  <c r="J766" i="1"/>
  <c r="H765" i="1"/>
  <c r="J765" i="1" s="1"/>
  <c r="G765" i="1"/>
  <c r="F765" i="1"/>
  <c r="F764" i="1" s="1"/>
  <c r="F763" i="1" s="1"/>
  <c r="H764" i="1"/>
  <c r="G764" i="1"/>
  <c r="G763" i="1"/>
  <c r="I762" i="1"/>
  <c r="G761" i="1"/>
  <c r="F761" i="1"/>
  <c r="I761" i="1" s="1"/>
  <c r="H760" i="1"/>
  <c r="F760" i="1"/>
  <c r="I759" i="1"/>
  <c r="H759" i="1"/>
  <c r="J759" i="1" s="1"/>
  <c r="G759" i="1"/>
  <c r="G758" i="1" s="1"/>
  <c r="F759" i="1"/>
  <c r="F758" i="1" s="1"/>
  <c r="F757" i="1" s="1"/>
  <c r="F756" i="1" s="1"/>
  <c r="F755" i="1" s="1"/>
  <c r="H758" i="1"/>
  <c r="J758" i="1" s="1"/>
  <c r="J754" i="1"/>
  <c r="I754" i="1"/>
  <c r="J753" i="1"/>
  <c r="H753" i="1"/>
  <c r="H752" i="1" s="1"/>
  <c r="G753" i="1"/>
  <c r="F753" i="1"/>
  <c r="F752" i="1" s="1"/>
  <c r="F751" i="1" s="1"/>
  <c r="G752" i="1"/>
  <c r="G751" i="1" s="1"/>
  <c r="G750" i="1"/>
  <c r="J750" i="1" s="1"/>
  <c r="F750" i="1"/>
  <c r="H749" i="1"/>
  <c r="H748" i="1"/>
  <c r="H747" i="1" s="1"/>
  <c r="I746" i="1"/>
  <c r="G746" i="1"/>
  <c r="J746" i="1" s="1"/>
  <c r="F746" i="1"/>
  <c r="H745" i="1"/>
  <c r="F745" i="1"/>
  <c r="F744" i="1" s="1"/>
  <c r="F743" i="1" s="1"/>
  <c r="J742" i="1"/>
  <c r="I742" i="1"/>
  <c r="H741" i="1"/>
  <c r="G741" i="1"/>
  <c r="F741" i="1"/>
  <c r="F740" i="1"/>
  <c r="F739" i="1" s="1"/>
  <c r="H735" i="1"/>
  <c r="H734" i="1" s="1"/>
  <c r="G735" i="1"/>
  <c r="F735" i="1"/>
  <c r="F734" i="1" s="1"/>
  <c r="G734" i="1"/>
  <c r="G733" i="1"/>
  <c r="F733" i="1"/>
  <c r="I733" i="1" s="1"/>
  <c r="H732" i="1"/>
  <c r="J730" i="1"/>
  <c r="H729" i="1"/>
  <c r="G729" i="1"/>
  <c r="G728" i="1" s="1"/>
  <c r="F729" i="1"/>
  <c r="F728" i="1" s="1"/>
  <c r="J722" i="1"/>
  <c r="H721" i="1"/>
  <c r="G721" i="1"/>
  <c r="G720" i="1"/>
  <c r="F720" i="1"/>
  <c r="J719" i="1"/>
  <c r="G719" i="1"/>
  <c r="H718" i="1"/>
  <c r="J718" i="1" s="1"/>
  <c r="G718" i="1"/>
  <c r="F718" i="1"/>
  <c r="G717" i="1"/>
  <c r="F717" i="1"/>
  <c r="H716" i="1"/>
  <c r="G716" i="1"/>
  <c r="F716" i="1"/>
  <c r="I716" i="1" s="1"/>
  <c r="H715" i="1"/>
  <c r="G715" i="1"/>
  <c r="H714" i="1"/>
  <c r="G714" i="1"/>
  <c r="H713" i="1"/>
  <c r="G713" i="1"/>
  <c r="J712" i="1"/>
  <c r="I712" i="1"/>
  <c r="H711" i="1"/>
  <c r="J711" i="1" s="1"/>
  <c r="G711" i="1"/>
  <c r="F711" i="1"/>
  <c r="F710" i="1" s="1"/>
  <c r="G710" i="1"/>
  <c r="J709" i="1"/>
  <c r="H708" i="1"/>
  <c r="J708" i="1" s="1"/>
  <c r="G708" i="1"/>
  <c r="F708" i="1"/>
  <c r="F707" i="1" s="1"/>
  <c r="F706" i="1" s="1"/>
  <c r="G707" i="1"/>
  <c r="G706" i="1" s="1"/>
  <c r="J704" i="1"/>
  <c r="I704" i="1"/>
  <c r="G704" i="1"/>
  <c r="F704" i="1"/>
  <c r="J703" i="1"/>
  <c r="I703" i="1"/>
  <c r="H703" i="1"/>
  <c r="G703" i="1"/>
  <c r="F703" i="1"/>
  <c r="G702" i="1"/>
  <c r="F702" i="1"/>
  <c r="I702" i="1" s="1"/>
  <c r="H701" i="1"/>
  <c r="F701" i="1"/>
  <c r="G700" i="1"/>
  <c r="J700" i="1" s="1"/>
  <c r="F700" i="1"/>
  <c r="F699" i="1" s="1"/>
  <c r="H699" i="1"/>
  <c r="I699" i="1" s="1"/>
  <c r="G699" i="1"/>
  <c r="G694" i="1"/>
  <c r="G693" i="1" s="1"/>
  <c r="F694" i="1"/>
  <c r="I694" i="1" s="1"/>
  <c r="H693" i="1"/>
  <c r="H692" i="1" s="1"/>
  <c r="J692" i="1" s="1"/>
  <c r="F693" i="1"/>
  <c r="F692" i="1" s="1"/>
  <c r="G692" i="1"/>
  <c r="J691" i="1"/>
  <c r="H690" i="1"/>
  <c r="G690" i="1"/>
  <c r="G689" i="1" s="1"/>
  <c r="F690" i="1"/>
  <c r="F689" i="1" s="1"/>
  <c r="G688" i="1"/>
  <c r="H687" i="1"/>
  <c r="F687" i="1"/>
  <c r="F686" i="1" s="1"/>
  <c r="I684" i="1"/>
  <c r="F683" i="1"/>
  <c r="I683" i="1" s="1"/>
  <c r="F682" i="1"/>
  <c r="I682" i="1" s="1"/>
  <c r="G681" i="1"/>
  <c r="J681" i="1" s="1"/>
  <c r="F681" i="1"/>
  <c r="F680" i="1" s="1"/>
  <c r="F679" i="1" s="1"/>
  <c r="H680" i="1"/>
  <c r="I680" i="1" s="1"/>
  <c r="G680" i="1"/>
  <c r="G679" i="1" s="1"/>
  <c r="I678" i="1"/>
  <c r="G678" i="1"/>
  <c r="F678" i="1"/>
  <c r="H677" i="1"/>
  <c r="F677" i="1"/>
  <c r="H676" i="1"/>
  <c r="F676" i="1"/>
  <c r="H675" i="1"/>
  <c r="I675" i="1" s="1"/>
  <c r="G675" i="1"/>
  <c r="G674" i="1" s="1"/>
  <c r="G673" i="1" s="1"/>
  <c r="G672" i="1" s="1"/>
  <c r="F675" i="1"/>
  <c r="F674" i="1" s="1"/>
  <c r="F673" i="1" s="1"/>
  <c r="F672" i="1" s="1"/>
  <c r="J670" i="1"/>
  <c r="J669" i="1"/>
  <c r="H669" i="1"/>
  <c r="G669" i="1"/>
  <c r="F669" i="1"/>
  <c r="J668" i="1"/>
  <c r="H668" i="1"/>
  <c r="G668" i="1"/>
  <c r="F668" i="1"/>
  <c r="J667" i="1"/>
  <c r="H666" i="1"/>
  <c r="G666" i="1"/>
  <c r="J666" i="1" s="1"/>
  <c r="F666" i="1"/>
  <c r="F665" i="1" s="1"/>
  <c r="F664" i="1" s="1"/>
  <c r="H665" i="1"/>
  <c r="H664" i="1" s="1"/>
  <c r="J663" i="1"/>
  <c r="H662" i="1"/>
  <c r="H661" i="1" s="1"/>
  <c r="G662" i="1"/>
  <c r="G661" i="1" s="1"/>
  <c r="G660" i="1" s="1"/>
  <c r="F662" i="1"/>
  <c r="F661" i="1" s="1"/>
  <c r="F660" i="1" s="1"/>
  <c r="G659" i="1"/>
  <c r="H658" i="1"/>
  <c r="H657" i="1" s="1"/>
  <c r="F658" i="1"/>
  <c r="F657" i="1" s="1"/>
  <c r="G654" i="1"/>
  <c r="J654" i="1" s="1"/>
  <c r="F654" i="1"/>
  <c r="I654" i="1" s="1"/>
  <c r="J653" i="1"/>
  <c r="H653" i="1"/>
  <c r="G653" i="1"/>
  <c r="G651" i="1" s="1"/>
  <c r="F653" i="1"/>
  <c r="F652" i="1" s="1"/>
  <c r="I652" i="1"/>
  <c r="H652" i="1"/>
  <c r="G652" i="1"/>
  <c r="H651" i="1"/>
  <c r="J651" i="1" s="1"/>
  <c r="J650" i="1"/>
  <c r="H649" i="1"/>
  <c r="G649" i="1"/>
  <c r="G648" i="1" s="1"/>
  <c r="F649" i="1"/>
  <c r="H648" i="1"/>
  <c r="F648" i="1"/>
  <c r="H647" i="1"/>
  <c r="H646" i="1" s="1"/>
  <c r="G647" i="1"/>
  <c r="G646" i="1" s="1"/>
  <c r="G645" i="1" s="1"/>
  <c r="F646" i="1"/>
  <c r="F645" i="1"/>
  <c r="J644" i="1"/>
  <c r="H643" i="1"/>
  <c r="G643" i="1"/>
  <c r="J643" i="1" s="1"/>
  <c r="F643" i="1"/>
  <c r="F642" i="1" s="1"/>
  <c r="H642" i="1"/>
  <c r="J641" i="1"/>
  <c r="H640" i="1"/>
  <c r="G640" i="1"/>
  <c r="F640" i="1"/>
  <c r="H639" i="1"/>
  <c r="H638" i="1" s="1"/>
  <c r="H637" i="1" s="1"/>
  <c r="G639" i="1"/>
  <c r="G638" i="1" s="1"/>
  <c r="F639" i="1"/>
  <c r="F638" i="1" s="1"/>
  <c r="J636" i="1"/>
  <c r="H635" i="1"/>
  <c r="J635" i="1" s="1"/>
  <c r="G635" i="1"/>
  <c r="F635" i="1"/>
  <c r="J634" i="1"/>
  <c r="J633" i="1"/>
  <c r="J632" i="1"/>
  <c r="H630" i="1"/>
  <c r="J630" i="1" s="1"/>
  <c r="G630" i="1"/>
  <c r="J629" i="1"/>
  <c r="I629" i="1"/>
  <c r="J628" i="1"/>
  <c r="I628" i="1"/>
  <c r="J627" i="1"/>
  <c r="I627" i="1"/>
  <c r="J626" i="1"/>
  <c r="I626" i="1"/>
  <c r="H625" i="1"/>
  <c r="G625" i="1"/>
  <c r="G624" i="1" s="1"/>
  <c r="G623" i="1" s="1"/>
  <c r="G622" i="1" s="1"/>
  <c r="F625" i="1"/>
  <c r="F624" i="1" s="1"/>
  <c r="H623" i="1"/>
  <c r="H622" i="1" s="1"/>
  <c r="G621" i="1"/>
  <c r="J621" i="1" s="1"/>
  <c r="F621" i="1"/>
  <c r="I621" i="1" s="1"/>
  <c r="H620" i="1"/>
  <c r="F620" i="1"/>
  <c r="F619" i="1" s="1"/>
  <c r="H619" i="1"/>
  <c r="I619" i="1" s="1"/>
  <c r="J614" i="1"/>
  <c r="H613" i="1"/>
  <c r="G613" i="1"/>
  <c r="G612" i="1" s="1"/>
  <c r="G611" i="1" s="1"/>
  <c r="F613" i="1"/>
  <c r="F612" i="1" s="1"/>
  <c r="F611" i="1" s="1"/>
  <c r="F610" i="1" s="1"/>
  <c r="G610" i="1"/>
  <c r="J609" i="1"/>
  <c r="I609" i="1"/>
  <c r="H608" i="1"/>
  <c r="G608" i="1"/>
  <c r="G607" i="1" s="1"/>
  <c r="F608" i="1"/>
  <c r="F607" i="1"/>
  <c r="J606" i="1"/>
  <c r="I606" i="1"/>
  <c r="H605" i="1"/>
  <c r="H604" i="1" s="1"/>
  <c r="G605" i="1"/>
  <c r="G604" i="1" s="1"/>
  <c r="G603" i="1" s="1"/>
  <c r="G602" i="1" s="1"/>
  <c r="G601" i="1" s="1"/>
  <c r="F605" i="1"/>
  <c r="F604" i="1"/>
  <c r="F603" i="1" s="1"/>
  <c r="F602" i="1" s="1"/>
  <c r="F601" i="1" s="1"/>
  <c r="G600" i="1"/>
  <c r="J600" i="1" s="1"/>
  <c r="F600" i="1"/>
  <c r="I600" i="1" s="1"/>
  <c r="H599" i="1"/>
  <c r="J599" i="1" s="1"/>
  <c r="G599" i="1"/>
  <c r="G598" i="1" s="1"/>
  <c r="G597" i="1" s="1"/>
  <c r="G596" i="1" s="1"/>
  <c r="J595" i="1"/>
  <c r="F595" i="1"/>
  <c r="I595" i="1" s="1"/>
  <c r="H594" i="1"/>
  <c r="H593" i="1" s="1"/>
  <c r="H592" i="1" s="1"/>
  <c r="G594" i="1"/>
  <c r="J591" i="1"/>
  <c r="J590" i="1"/>
  <c r="H589" i="1"/>
  <c r="G589" i="1"/>
  <c r="F589" i="1"/>
  <c r="F587" i="1" s="1"/>
  <c r="F586" i="1" s="1"/>
  <c r="G587" i="1"/>
  <c r="G586" i="1" s="1"/>
  <c r="G585" i="1"/>
  <c r="J582" i="1"/>
  <c r="I582" i="1"/>
  <c r="H581" i="1"/>
  <c r="G581" i="1"/>
  <c r="G579" i="1" s="1"/>
  <c r="G578" i="1" s="1"/>
  <c r="F581" i="1"/>
  <c r="F580" i="1" s="1"/>
  <c r="H580" i="1"/>
  <c r="G580" i="1"/>
  <c r="H579" i="1"/>
  <c r="G575" i="1"/>
  <c r="G574" i="1" s="1"/>
  <c r="F575" i="1"/>
  <c r="I575" i="1" s="1"/>
  <c r="H574" i="1"/>
  <c r="G569" i="1"/>
  <c r="J569" i="1" s="1"/>
  <c r="F569" i="1"/>
  <c r="I569" i="1" s="1"/>
  <c r="H568" i="1"/>
  <c r="F568" i="1"/>
  <c r="F567" i="1" s="1"/>
  <c r="G566" i="1"/>
  <c r="J566" i="1" s="1"/>
  <c r="F566" i="1"/>
  <c r="F565" i="1" s="1"/>
  <c r="F564" i="1" s="1"/>
  <c r="H565" i="1"/>
  <c r="H564" i="1" s="1"/>
  <c r="J563" i="1"/>
  <c r="J562" i="1"/>
  <c r="H562" i="1"/>
  <c r="G562" i="1"/>
  <c r="F562" i="1"/>
  <c r="J561" i="1"/>
  <c r="G561" i="1"/>
  <c r="H560" i="1"/>
  <c r="G560" i="1"/>
  <c r="G559" i="1" s="1"/>
  <c r="F560" i="1"/>
  <c r="F559" i="1" s="1"/>
  <c r="J557" i="1"/>
  <c r="J556" i="1"/>
  <c r="H556" i="1"/>
  <c r="G556" i="1"/>
  <c r="F556" i="1"/>
  <c r="J555" i="1"/>
  <c r="H555" i="1"/>
  <c r="G555" i="1"/>
  <c r="F555" i="1"/>
  <c r="J554" i="1"/>
  <c r="H553" i="1"/>
  <c r="G553" i="1"/>
  <c r="G552" i="1" s="1"/>
  <c r="F553" i="1"/>
  <c r="F552" i="1" s="1"/>
  <c r="H552" i="1"/>
  <c r="J551" i="1"/>
  <c r="H550" i="1"/>
  <c r="G550" i="1"/>
  <c r="G549" i="1" s="1"/>
  <c r="F550" i="1"/>
  <c r="F549" i="1"/>
  <c r="G548" i="1"/>
  <c r="G547" i="1" s="1"/>
  <c r="G546" i="1" s="1"/>
  <c r="F548" i="1"/>
  <c r="I548" i="1" s="1"/>
  <c r="H547" i="1"/>
  <c r="G540" i="1"/>
  <c r="J540" i="1" s="1"/>
  <c r="F540" i="1"/>
  <c r="F539" i="1" s="1"/>
  <c r="F538" i="1" s="1"/>
  <c r="F537" i="1" s="1"/>
  <c r="H539" i="1"/>
  <c r="H538" i="1"/>
  <c r="I538" i="1" s="1"/>
  <c r="G536" i="1"/>
  <c r="J536" i="1" s="1"/>
  <c r="F536" i="1"/>
  <c r="I536" i="1" s="1"/>
  <c r="H535" i="1"/>
  <c r="G535" i="1"/>
  <c r="G534" i="1"/>
  <c r="J534" i="1" s="1"/>
  <c r="F534" i="1"/>
  <c r="F533" i="1" s="1"/>
  <c r="H533" i="1"/>
  <c r="H527" i="1"/>
  <c r="G527" i="1"/>
  <c r="F527" i="1"/>
  <c r="G526" i="1"/>
  <c r="F526" i="1"/>
  <c r="F525" i="1" s="1"/>
  <c r="F524" i="1" s="1"/>
  <c r="F523" i="1" s="1"/>
  <c r="F522" i="1" s="1"/>
  <c r="H525" i="1"/>
  <c r="H524" i="1"/>
  <c r="I524" i="1" s="1"/>
  <c r="H520" i="1"/>
  <c r="H519" i="1" s="1"/>
  <c r="H518" i="1" s="1"/>
  <c r="G520" i="1"/>
  <c r="F520" i="1"/>
  <c r="F519" i="1" s="1"/>
  <c r="F518" i="1" s="1"/>
  <c r="G519" i="1"/>
  <c r="G518" i="1" s="1"/>
  <c r="J517" i="1"/>
  <c r="I517" i="1"/>
  <c r="J516" i="1"/>
  <c r="H516" i="1"/>
  <c r="G516" i="1"/>
  <c r="G515" i="1" s="1"/>
  <c r="F516" i="1"/>
  <c r="I516" i="1" s="1"/>
  <c r="H515" i="1"/>
  <c r="H514" i="1"/>
  <c r="G514" i="1"/>
  <c r="G513" i="1" s="1"/>
  <c r="G512" i="1" s="1"/>
  <c r="G511" i="1" s="1"/>
  <c r="F514" i="1"/>
  <c r="F513" i="1" s="1"/>
  <c r="F512" i="1" s="1"/>
  <c r="J508" i="1"/>
  <c r="I508" i="1"/>
  <c r="G508" i="1"/>
  <c r="F508" i="1"/>
  <c r="H507" i="1"/>
  <c r="J507" i="1" s="1"/>
  <c r="G507" i="1"/>
  <c r="F507" i="1"/>
  <c r="G506" i="1"/>
  <c r="G504" i="1"/>
  <c r="J504" i="1" s="1"/>
  <c r="F504" i="1"/>
  <c r="I504" i="1" s="1"/>
  <c r="H503" i="1"/>
  <c r="F503" i="1"/>
  <c r="F502" i="1" s="1"/>
  <c r="F501" i="1" s="1"/>
  <c r="G497" i="1"/>
  <c r="J497" i="1" s="1"/>
  <c r="H496" i="1"/>
  <c r="G496" i="1"/>
  <c r="G495" i="1" s="1"/>
  <c r="F496" i="1"/>
  <c r="F495" i="1"/>
  <c r="J494" i="1"/>
  <c r="H493" i="1"/>
  <c r="G493" i="1"/>
  <c r="G492" i="1" s="1"/>
  <c r="F493" i="1"/>
  <c r="H492" i="1"/>
  <c r="F492" i="1"/>
  <c r="G491" i="1"/>
  <c r="H490" i="1"/>
  <c r="H489" i="1" s="1"/>
  <c r="F490" i="1"/>
  <c r="F489" i="1" s="1"/>
  <c r="F488" i="1"/>
  <c r="G487" i="1"/>
  <c r="J487" i="1" s="1"/>
  <c r="H486" i="1"/>
  <c r="F486" i="1"/>
  <c r="H485" i="1"/>
  <c r="H484" i="1" s="1"/>
  <c r="F485" i="1"/>
  <c r="F484" i="1" s="1"/>
  <c r="J483" i="1"/>
  <c r="I483" i="1"/>
  <c r="G483" i="1"/>
  <c r="F483" i="1"/>
  <c r="H482" i="1"/>
  <c r="J482" i="1" s="1"/>
  <c r="G482" i="1"/>
  <c r="F482" i="1"/>
  <c r="G481" i="1"/>
  <c r="H475" i="1"/>
  <c r="H474" i="1" s="1"/>
  <c r="H473" i="1" s="1"/>
  <c r="H472" i="1" s="1"/>
  <c r="G475" i="1"/>
  <c r="G474" i="1" s="1"/>
  <c r="G473" i="1" s="1"/>
  <c r="G472" i="1" s="1"/>
  <c r="F475" i="1"/>
  <c r="F474" i="1"/>
  <c r="F473" i="1" s="1"/>
  <c r="F472" i="1" s="1"/>
  <c r="G471" i="1"/>
  <c r="J471" i="1" s="1"/>
  <c r="F471" i="1"/>
  <c r="H470" i="1"/>
  <c r="J467" i="1"/>
  <c r="H466" i="1"/>
  <c r="G466" i="1"/>
  <c r="G465" i="1" s="1"/>
  <c r="F466" i="1"/>
  <c r="F465" i="1" s="1"/>
  <c r="H465" i="1"/>
  <c r="G464" i="1"/>
  <c r="J464" i="1" s="1"/>
  <c r="H463" i="1"/>
  <c r="H462" i="1" s="1"/>
  <c r="F463" i="1"/>
  <c r="F462" i="1"/>
  <c r="J461" i="1"/>
  <c r="H460" i="1"/>
  <c r="G460" i="1"/>
  <c r="G459" i="1" s="1"/>
  <c r="F460" i="1"/>
  <c r="F459" i="1" s="1"/>
  <c r="H459" i="1"/>
  <c r="G458" i="1"/>
  <c r="J458" i="1" s="1"/>
  <c r="H457" i="1"/>
  <c r="H456" i="1" s="1"/>
  <c r="F457" i="1"/>
  <c r="F456" i="1"/>
  <c r="J455" i="1"/>
  <c r="G455" i="1"/>
  <c r="H454" i="1"/>
  <c r="G454" i="1"/>
  <c r="G453" i="1" s="1"/>
  <c r="F454" i="1"/>
  <c r="F453" i="1"/>
  <c r="H452" i="1"/>
  <c r="J452" i="1" s="1"/>
  <c r="G452" i="1"/>
  <c r="G451" i="1" s="1"/>
  <c r="G450" i="1" s="1"/>
  <c r="F451" i="1"/>
  <c r="F450" i="1"/>
  <c r="J449" i="1"/>
  <c r="H448" i="1"/>
  <c r="G448" i="1"/>
  <c r="G447" i="1" s="1"/>
  <c r="F448" i="1"/>
  <c r="F447" i="1" s="1"/>
  <c r="H447" i="1"/>
  <c r="G446" i="1"/>
  <c r="G445" i="1" s="1"/>
  <c r="G444" i="1" s="1"/>
  <c r="F446" i="1"/>
  <c r="I446" i="1" s="1"/>
  <c r="H445" i="1"/>
  <c r="G443" i="1"/>
  <c r="H442" i="1"/>
  <c r="F442" i="1"/>
  <c r="I441" i="1"/>
  <c r="G441" i="1"/>
  <c r="H440" i="1"/>
  <c r="F440" i="1"/>
  <c r="F439" i="1" s="1"/>
  <c r="H439" i="1"/>
  <c r="G436" i="1"/>
  <c r="J436" i="1" s="1"/>
  <c r="F436" i="1"/>
  <c r="H435" i="1"/>
  <c r="H434" i="1" s="1"/>
  <c r="H433" i="1"/>
  <c r="G430" i="1"/>
  <c r="J430" i="1" s="1"/>
  <c r="H429" i="1"/>
  <c r="F429" i="1"/>
  <c r="H428" i="1"/>
  <c r="F428" i="1"/>
  <c r="H427" i="1"/>
  <c r="H426" i="1" s="1"/>
  <c r="H425" i="1" s="1"/>
  <c r="G427" i="1"/>
  <c r="G426" i="1" s="1"/>
  <c r="G425" i="1" s="1"/>
  <c r="F427" i="1"/>
  <c r="F426" i="1" s="1"/>
  <c r="F425" i="1" s="1"/>
  <c r="F424" i="1" s="1"/>
  <c r="F423" i="1" s="1"/>
  <c r="F422" i="1" s="1"/>
  <c r="J420" i="1"/>
  <c r="H419" i="1"/>
  <c r="H418" i="1" s="1"/>
  <c r="G419" i="1"/>
  <c r="G418" i="1" s="1"/>
  <c r="F419" i="1"/>
  <c r="F418" i="1"/>
  <c r="G417" i="1"/>
  <c r="H416" i="1"/>
  <c r="F416" i="1"/>
  <c r="F415" i="1" s="1"/>
  <c r="H415" i="1"/>
  <c r="H414" i="1"/>
  <c r="H413" i="1" s="1"/>
  <c r="G414" i="1"/>
  <c r="F414" i="1"/>
  <c r="F413" i="1" s="1"/>
  <c r="G413" i="1"/>
  <c r="I412" i="1"/>
  <c r="G412" i="1"/>
  <c r="F412" i="1"/>
  <c r="F411" i="1" s="1"/>
  <c r="F410" i="1" s="1"/>
  <c r="H411" i="1"/>
  <c r="I411" i="1" s="1"/>
  <c r="J406" i="1"/>
  <c r="H406" i="1"/>
  <c r="G406" i="1"/>
  <c r="F406" i="1"/>
  <c r="H405" i="1"/>
  <c r="H404" i="1" s="1"/>
  <c r="G405" i="1"/>
  <c r="I403" i="1"/>
  <c r="G403" i="1"/>
  <c r="F403" i="1"/>
  <c r="H402" i="1"/>
  <c r="F402" i="1"/>
  <c r="F401" i="1"/>
  <c r="J396" i="1"/>
  <c r="I396" i="1"/>
  <c r="H395" i="1"/>
  <c r="G395" i="1"/>
  <c r="F395" i="1"/>
  <c r="F392" i="1" s="1"/>
  <c r="G394" i="1"/>
  <c r="F394" i="1"/>
  <c r="G393" i="1"/>
  <c r="F393" i="1"/>
  <c r="G392" i="1"/>
  <c r="G391" i="1" s="1"/>
  <c r="F391" i="1"/>
  <c r="F390" i="1" s="1"/>
  <c r="G390" i="1"/>
  <c r="J388" i="1"/>
  <c r="I388" i="1"/>
  <c r="H387" i="1"/>
  <c r="G387" i="1"/>
  <c r="J387" i="1" s="1"/>
  <c r="F387" i="1"/>
  <c r="I387" i="1" s="1"/>
  <c r="H386" i="1"/>
  <c r="G386" i="1"/>
  <c r="F386" i="1"/>
  <c r="F385" i="1" s="1"/>
  <c r="I385" i="1" s="1"/>
  <c r="H385" i="1"/>
  <c r="J384" i="1"/>
  <c r="I384" i="1"/>
  <c r="H383" i="1"/>
  <c r="G383" i="1"/>
  <c r="J383" i="1" s="1"/>
  <c r="F383" i="1"/>
  <c r="F382" i="1" s="1"/>
  <c r="H382" i="1"/>
  <c r="H381" i="1" s="1"/>
  <c r="G382" i="1"/>
  <c r="G381" i="1" s="1"/>
  <c r="J380" i="1"/>
  <c r="I380" i="1"/>
  <c r="H379" i="1"/>
  <c r="G379" i="1"/>
  <c r="G378" i="1" s="1"/>
  <c r="G377" i="1" s="1"/>
  <c r="F379" i="1"/>
  <c r="F378" i="1" s="1"/>
  <c r="F377" i="1"/>
  <c r="G376" i="1"/>
  <c r="J376" i="1" s="1"/>
  <c r="F376" i="1"/>
  <c r="I376" i="1" s="1"/>
  <c r="H375" i="1"/>
  <c r="G375" i="1"/>
  <c r="F375" i="1"/>
  <c r="F374" i="1" s="1"/>
  <c r="I374" i="1" s="1"/>
  <c r="H374" i="1"/>
  <c r="H373" i="1"/>
  <c r="F373" i="1"/>
  <c r="I373" i="1" s="1"/>
  <c r="J372" i="1"/>
  <c r="I372" i="1"/>
  <c r="H371" i="1"/>
  <c r="G371" i="1"/>
  <c r="G370" i="1" s="1"/>
  <c r="G369" i="1" s="1"/>
  <c r="F371" i="1"/>
  <c r="F370" i="1"/>
  <c r="F369" i="1"/>
  <c r="G368" i="1"/>
  <c r="J368" i="1" s="1"/>
  <c r="F368" i="1"/>
  <c r="I368" i="1" s="1"/>
  <c r="H367" i="1"/>
  <c r="G367" i="1"/>
  <c r="J367" i="1" s="1"/>
  <c r="F367" i="1"/>
  <c r="G366" i="1"/>
  <c r="J366" i="1" s="1"/>
  <c r="F366" i="1"/>
  <c r="F365" i="1" s="1"/>
  <c r="H365" i="1"/>
  <c r="G365" i="1"/>
  <c r="G362" i="1"/>
  <c r="J362" i="1" s="1"/>
  <c r="F362" i="1"/>
  <c r="I362" i="1" s="1"/>
  <c r="H361" i="1"/>
  <c r="F361" i="1"/>
  <c r="F360" i="1" s="1"/>
  <c r="F359" i="1" s="1"/>
  <c r="G358" i="1"/>
  <c r="J358" i="1" s="1"/>
  <c r="F358" i="1"/>
  <c r="F357" i="1" s="1"/>
  <c r="H357" i="1"/>
  <c r="H356" i="1" s="1"/>
  <c r="G353" i="1"/>
  <c r="F353" i="1"/>
  <c r="F352" i="1" s="1"/>
  <c r="H352" i="1"/>
  <c r="H351" i="1"/>
  <c r="H348" i="1"/>
  <c r="H347" i="1" s="1"/>
  <c r="H343" i="1" s="1"/>
  <c r="G348" i="1"/>
  <c r="G347" i="1" s="1"/>
  <c r="F348" i="1"/>
  <c r="F347" i="1" s="1"/>
  <c r="G346" i="1"/>
  <c r="F346" i="1"/>
  <c r="I346" i="1" s="1"/>
  <c r="H345" i="1"/>
  <c r="H344" i="1"/>
  <c r="H338" i="1"/>
  <c r="H337" i="1" s="1"/>
  <c r="H336" i="1" s="1"/>
  <c r="G338" i="1"/>
  <c r="G337" i="1" s="1"/>
  <c r="G336" i="1" s="1"/>
  <c r="F338" i="1"/>
  <c r="F337" i="1" s="1"/>
  <c r="F336" i="1" s="1"/>
  <c r="I335" i="1"/>
  <c r="G335" i="1"/>
  <c r="J335" i="1" s="1"/>
  <c r="F335" i="1"/>
  <c r="F334" i="1" s="1"/>
  <c r="H334" i="1"/>
  <c r="H333" i="1" s="1"/>
  <c r="H332" i="1" s="1"/>
  <c r="G330" i="1"/>
  <c r="F330" i="1"/>
  <c r="H329" i="1"/>
  <c r="H328" i="1"/>
  <c r="H327" i="1" s="1"/>
  <c r="G325" i="1"/>
  <c r="G324" i="1" s="1"/>
  <c r="H324" i="1"/>
  <c r="F324" i="1"/>
  <c r="I323" i="1"/>
  <c r="G323" i="1"/>
  <c r="J323" i="1" s="1"/>
  <c r="F323" i="1"/>
  <c r="F322" i="1" s="1"/>
  <c r="H322" i="1"/>
  <c r="J322" i="1" s="1"/>
  <c r="G322" i="1"/>
  <c r="G321" i="1"/>
  <c r="G320" i="1" s="1"/>
  <c r="F321" i="1"/>
  <c r="H320" i="1"/>
  <c r="H319" i="1" s="1"/>
  <c r="H316" i="1"/>
  <c r="G316" i="1"/>
  <c r="G315" i="1" s="1"/>
  <c r="G314" i="1" s="1"/>
  <c r="F316" i="1"/>
  <c r="F315" i="1" s="1"/>
  <c r="F314" i="1" s="1"/>
  <c r="H315" i="1"/>
  <c r="H314" i="1" s="1"/>
  <c r="H313" i="1"/>
  <c r="H312" i="1" s="1"/>
  <c r="H311" i="1" s="1"/>
  <c r="H310" i="1" s="1"/>
  <c r="G313" i="1"/>
  <c r="F313" i="1"/>
  <c r="G312" i="1"/>
  <c r="F312" i="1"/>
  <c r="I312" i="1" s="1"/>
  <c r="I309" i="1"/>
  <c r="G309" i="1"/>
  <c r="G308" i="1" s="1"/>
  <c r="G307" i="1" s="1"/>
  <c r="G306" i="1" s="1"/>
  <c r="F309" i="1"/>
  <c r="H308" i="1"/>
  <c r="H307" i="1" s="1"/>
  <c r="J307" i="1" s="1"/>
  <c r="F308" i="1"/>
  <c r="I308" i="1" s="1"/>
  <c r="I305" i="1"/>
  <c r="G305" i="1"/>
  <c r="J305" i="1" s="1"/>
  <c r="F305" i="1"/>
  <c r="F304" i="1" s="1"/>
  <c r="H304" i="1"/>
  <c r="J304" i="1" s="1"/>
  <c r="G304" i="1"/>
  <c r="G303" i="1" s="1"/>
  <c r="F303" i="1"/>
  <c r="F302" i="1" s="1"/>
  <c r="G302" i="1"/>
  <c r="H300" i="1"/>
  <c r="H299" i="1" s="1"/>
  <c r="H298" i="1" s="1"/>
  <c r="G300" i="1"/>
  <c r="F300" i="1"/>
  <c r="F299" i="1" s="1"/>
  <c r="F298" i="1" s="1"/>
  <c r="G299" i="1"/>
  <c r="G298" i="1" s="1"/>
  <c r="G293" i="1"/>
  <c r="H292" i="1"/>
  <c r="F292" i="1"/>
  <c r="F291" i="1"/>
  <c r="G290" i="1"/>
  <c r="J290" i="1" s="1"/>
  <c r="F290" i="1"/>
  <c r="F289" i="1" s="1"/>
  <c r="H289" i="1"/>
  <c r="H288" i="1"/>
  <c r="H286" i="1"/>
  <c r="G286" i="1"/>
  <c r="G283" i="1" s="1"/>
  <c r="F286" i="1"/>
  <c r="F283" i="1" s="1"/>
  <c r="H285" i="1"/>
  <c r="H284" i="1" s="1"/>
  <c r="H283" i="1"/>
  <c r="H282" i="1"/>
  <c r="I282" i="1" s="1"/>
  <c r="G282" i="1"/>
  <c r="F282" i="1"/>
  <c r="F281" i="1" s="1"/>
  <c r="F280" i="1" s="1"/>
  <c r="F279" i="1" s="1"/>
  <c r="G281" i="1"/>
  <c r="G280" i="1" s="1"/>
  <c r="G279" i="1" s="1"/>
  <c r="J278" i="1"/>
  <c r="H277" i="1"/>
  <c r="J277" i="1" s="1"/>
  <c r="G277" i="1"/>
  <c r="F277" i="1"/>
  <c r="H276" i="1"/>
  <c r="G276" i="1"/>
  <c r="J276" i="1" s="1"/>
  <c r="F276" i="1"/>
  <c r="H275" i="1"/>
  <c r="G275" i="1"/>
  <c r="J275" i="1" s="1"/>
  <c r="F275" i="1"/>
  <c r="J274" i="1"/>
  <c r="H273" i="1"/>
  <c r="J273" i="1" s="1"/>
  <c r="G273" i="1"/>
  <c r="F273" i="1"/>
  <c r="H272" i="1"/>
  <c r="J272" i="1" s="1"/>
  <c r="G272" i="1"/>
  <c r="F272" i="1"/>
  <c r="H271" i="1"/>
  <c r="G271" i="1"/>
  <c r="F271" i="1"/>
  <c r="G269" i="1"/>
  <c r="G268" i="1" s="1"/>
  <c r="F269" i="1"/>
  <c r="F268" i="1" s="1"/>
  <c r="H268" i="1"/>
  <c r="G267" i="1"/>
  <c r="G266" i="1" s="1"/>
  <c r="F267" i="1"/>
  <c r="F266" i="1" s="1"/>
  <c r="H266" i="1"/>
  <c r="G265" i="1"/>
  <c r="G264" i="1" s="1"/>
  <c r="F265" i="1"/>
  <c r="I265" i="1" s="1"/>
  <c r="H264" i="1"/>
  <c r="J260" i="1"/>
  <c r="I260" i="1"/>
  <c r="G260" i="1"/>
  <c r="G259" i="1" s="1"/>
  <c r="F260" i="1"/>
  <c r="H259" i="1"/>
  <c r="F259" i="1"/>
  <c r="I259" i="1" s="1"/>
  <c r="J258" i="1"/>
  <c r="G258" i="1"/>
  <c r="F258" i="1"/>
  <c r="F257" i="1" s="1"/>
  <c r="H257" i="1"/>
  <c r="G257" i="1"/>
  <c r="G256" i="1"/>
  <c r="G255" i="1" s="1"/>
  <c r="G254" i="1" s="1"/>
  <c r="G253" i="1" s="1"/>
  <c r="G252" i="1" s="1"/>
  <c r="F256" i="1"/>
  <c r="F255" i="1" s="1"/>
  <c r="H255" i="1"/>
  <c r="H254" i="1" s="1"/>
  <c r="G251" i="1"/>
  <c r="G250" i="1" s="1"/>
  <c r="F251" i="1"/>
  <c r="F250" i="1" s="1"/>
  <c r="H250" i="1"/>
  <c r="J250" i="1" s="1"/>
  <c r="I249" i="1"/>
  <c r="G249" i="1"/>
  <c r="G248" i="1" s="1"/>
  <c r="F249" i="1"/>
  <c r="F248" i="1" s="1"/>
  <c r="H248" i="1"/>
  <c r="J248" i="1" s="1"/>
  <c r="J247" i="1"/>
  <c r="G247" i="1"/>
  <c r="G246" i="1" s="1"/>
  <c r="F247" i="1"/>
  <c r="I247" i="1" s="1"/>
  <c r="H246" i="1"/>
  <c r="H245" i="1" s="1"/>
  <c r="I242" i="1"/>
  <c r="G242" i="1"/>
  <c r="G241" i="1" s="1"/>
  <c r="F242" i="1"/>
  <c r="H241" i="1"/>
  <c r="H240" i="1" s="1"/>
  <c r="F241" i="1"/>
  <c r="I241" i="1" s="1"/>
  <c r="I238" i="1"/>
  <c r="G238" i="1"/>
  <c r="G237" i="1" s="1"/>
  <c r="G236" i="1" s="1"/>
  <c r="G235" i="1" s="1"/>
  <c r="F238" i="1"/>
  <c r="F237" i="1" s="1"/>
  <c r="H237" i="1"/>
  <c r="H236" i="1" s="1"/>
  <c r="H234" i="1"/>
  <c r="G234" i="1"/>
  <c r="F234" i="1"/>
  <c r="F232" i="1" s="1"/>
  <c r="H233" i="1"/>
  <c r="J233" i="1" s="1"/>
  <c r="G233" i="1"/>
  <c r="G232" i="1"/>
  <c r="G231" i="1"/>
  <c r="H230" i="1"/>
  <c r="G230" i="1"/>
  <c r="F230" i="1"/>
  <c r="H229" i="1"/>
  <c r="H228" i="1" s="1"/>
  <c r="H227" i="1" s="1"/>
  <c r="G229" i="1"/>
  <c r="F229" i="1"/>
  <c r="H226" i="1"/>
  <c r="H224" i="1" s="1"/>
  <c r="G226" i="1"/>
  <c r="F226" i="1"/>
  <c r="G225" i="1"/>
  <c r="G224" i="1" s="1"/>
  <c r="F225" i="1"/>
  <c r="J221" i="1"/>
  <c r="I221" i="1"/>
  <c r="G221" i="1"/>
  <c r="G220" i="1" s="1"/>
  <c r="F221" i="1"/>
  <c r="H220" i="1"/>
  <c r="H219" i="1" s="1"/>
  <c r="F220" i="1"/>
  <c r="I220" i="1" s="1"/>
  <c r="G216" i="1"/>
  <c r="G215" i="1" s="1"/>
  <c r="J215" i="1" s="1"/>
  <c r="F216" i="1"/>
  <c r="I216" i="1" s="1"/>
  <c r="H215" i="1"/>
  <c r="G214" i="1"/>
  <c r="J214" i="1" s="1"/>
  <c r="F214" i="1"/>
  <c r="F213" i="1" s="1"/>
  <c r="H213" i="1"/>
  <c r="G212" i="1"/>
  <c r="G211" i="1" s="1"/>
  <c r="F212" i="1"/>
  <c r="F211" i="1" s="1"/>
  <c r="H211" i="1"/>
  <c r="H210" i="1" s="1"/>
  <c r="G207" i="1"/>
  <c r="G206" i="1" s="1"/>
  <c r="F207" i="1"/>
  <c r="F206" i="1" s="1"/>
  <c r="H206" i="1"/>
  <c r="G205" i="1"/>
  <c r="G204" i="1" s="1"/>
  <c r="F205" i="1"/>
  <c r="F204" i="1" s="1"/>
  <c r="I204" i="1" s="1"/>
  <c r="H204" i="1"/>
  <c r="I203" i="1"/>
  <c r="G203" i="1"/>
  <c r="G202" i="1" s="1"/>
  <c r="F203" i="1"/>
  <c r="H202" i="1"/>
  <c r="H201" i="1" s="1"/>
  <c r="F202" i="1"/>
  <c r="I202" i="1" s="1"/>
  <c r="J198" i="1"/>
  <c r="I198" i="1"/>
  <c r="H197" i="1"/>
  <c r="H196" i="1" s="1"/>
  <c r="G197" i="1"/>
  <c r="G196" i="1" s="1"/>
  <c r="F197" i="1"/>
  <c r="F196" i="1" s="1"/>
  <c r="G195" i="1"/>
  <c r="G194" i="1" s="1"/>
  <c r="J194" i="1" s="1"/>
  <c r="F195" i="1"/>
  <c r="I195" i="1" s="1"/>
  <c r="H194" i="1"/>
  <c r="G193" i="1"/>
  <c r="J193" i="1" s="1"/>
  <c r="F193" i="1"/>
  <c r="H192" i="1"/>
  <c r="G191" i="1"/>
  <c r="F191" i="1"/>
  <c r="F190" i="1" s="1"/>
  <c r="H190" i="1"/>
  <c r="G186" i="1"/>
  <c r="F186" i="1"/>
  <c r="F185" i="1" s="1"/>
  <c r="F184" i="1" s="1"/>
  <c r="H185" i="1"/>
  <c r="J183" i="1"/>
  <c r="I183" i="1"/>
  <c r="H182" i="1"/>
  <c r="G182" i="1"/>
  <c r="G181" i="1" s="1"/>
  <c r="F182" i="1"/>
  <c r="F181" i="1" s="1"/>
  <c r="J180" i="1"/>
  <c r="I180" i="1"/>
  <c r="G180" i="1"/>
  <c r="G179" i="1" s="1"/>
  <c r="F180" i="1"/>
  <c r="H179" i="1"/>
  <c r="F179" i="1"/>
  <c r="I179" i="1" s="1"/>
  <c r="J178" i="1"/>
  <c r="G178" i="1"/>
  <c r="H177" i="1"/>
  <c r="H176" i="1" s="1"/>
  <c r="G177" i="1"/>
  <c r="G176" i="1" s="1"/>
  <c r="F177" i="1"/>
  <c r="J175" i="1"/>
  <c r="I175" i="1"/>
  <c r="G175" i="1"/>
  <c r="F175" i="1"/>
  <c r="J174" i="1"/>
  <c r="I174" i="1"/>
  <c r="G174" i="1"/>
  <c r="G173" i="1" s="1"/>
  <c r="F174" i="1"/>
  <c r="H173" i="1"/>
  <c r="H170" i="1" s="1"/>
  <c r="F173" i="1"/>
  <c r="G172" i="1"/>
  <c r="J172" i="1" s="1"/>
  <c r="F172" i="1"/>
  <c r="I172" i="1" s="1"/>
  <c r="H171" i="1"/>
  <c r="G171" i="1"/>
  <c r="J171" i="1" s="1"/>
  <c r="F171" i="1"/>
  <c r="J167" i="1"/>
  <c r="H166" i="1"/>
  <c r="H165" i="1" s="1"/>
  <c r="H164" i="1" s="1"/>
  <c r="G166" i="1"/>
  <c r="F166" i="1"/>
  <c r="F165" i="1"/>
  <c r="F164" i="1" s="1"/>
  <c r="J163" i="1"/>
  <c r="H162" i="1"/>
  <c r="H161" i="1" s="1"/>
  <c r="G162" i="1"/>
  <c r="G161" i="1" s="1"/>
  <c r="G160" i="1" s="1"/>
  <c r="F162" i="1"/>
  <c r="F161" i="1"/>
  <c r="F160" i="1"/>
  <c r="J158" i="1"/>
  <c r="H157" i="1"/>
  <c r="G157" i="1"/>
  <c r="G156" i="1" s="1"/>
  <c r="F157" i="1"/>
  <c r="F156" i="1" s="1"/>
  <c r="H156" i="1"/>
  <c r="J155" i="1"/>
  <c r="H154" i="1"/>
  <c r="J154" i="1" s="1"/>
  <c r="G154" i="1"/>
  <c r="F154" i="1"/>
  <c r="H153" i="1"/>
  <c r="G153" i="1"/>
  <c r="J153" i="1" s="1"/>
  <c r="F153" i="1"/>
  <c r="H152" i="1"/>
  <c r="G152" i="1"/>
  <c r="J152" i="1" s="1"/>
  <c r="H151" i="1"/>
  <c r="H150" i="1" s="1"/>
  <c r="F151" i="1"/>
  <c r="F150" i="1"/>
  <c r="H149" i="1"/>
  <c r="G149" i="1"/>
  <c r="F149" i="1"/>
  <c r="J148" i="1"/>
  <c r="J147" i="1"/>
  <c r="J146" i="1"/>
  <c r="I146" i="1"/>
  <c r="G145" i="1"/>
  <c r="J145" i="1" s="1"/>
  <c r="F145" i="1"/>
  <c r="I145" i="1" s="1"/>
  <c r="J144" i="1"/>
  <c r="I144" i="1"/>
  <c r="G143" i="1"/>
  <c r="J143" i="1" s="1"/>
  <c r="F143" i="1"/>
  <c r="H142" i="1"/>
  <c r="J138" i="1"/>
  <c r="G138" i="1"/>
  <c r="F138" i="1"/>
  <c r="I138" i="1" s="1"/>
  <c r="H137" i="1"/>
  <c r="H136" i="1" s="1"/>
  <c r="G137" i="1"/>
  <c r="G134" i="1" s="1"/>
  <c r="G133" i="1" s="1"/>
  <c r="F137" i="1"/>
  <c r="F136" i="1" s="1"/>
  <c r="F135" i="1" s="1"/>
  <c r="J131" i="1"/>
  <c r="G131" i="1"/>
  <c r="G130" i="1" s="1"/>
  <c r="F131" i="1"/>
  <c r="I131" i="1" s="1"/>
  <c r="J130" i="1"/>
  <c r="H130" i="1"/>
  <c r="H129" i="1" s="1"/>
  <c r="I129" i="1" s="1"/>
  <c r="F130" i="1"/>
  <c r="F129" i="1" s="1"/>
  <c r="F128" i="1" s="1"/>
  <c r="F127" i="1" s="1"/>
  <c r="F126" i="1" s="1"/>
  <c r="J129" i="1"/>
  <c r="G129" i="1"/>
  <c r="G128" i="1" s="1"/>
  <c r="G127" i="1" s="1"/>
  <c r="G126" i="1" s="1"/>
  <c r="H128" i="1"/>
  <c r="J125" i="1"/>
  <c r="F125" i="1"/>
  <c r="I125" i="1" s="1"/>
  <c r="H124" i="1"/>
  <c r="H123" i="1" s="1"/>
  <c r="I123" i="1" s="1"/>
  <c r="G124" i="1"/>
  <c r="G123" i="1" s="1"/>
  <c r="F124" i="1"/>
  <c r="F123" i="1" s="1"/>
  <c r="F122" i="1" s="1"/>
  <c r="F121" i="1" s="1"/>
  <c r="F120" i="1" s="1"/>
  <c r="H122" i="1"/>
  <c r="H121" i="1"/>
  <c r="H120" i="1" s="1"/>
  <c r="H117" i="1"/>
  <c r="H116" i="1" s="1"/>
  <c r="H114" i="1" s="1"/>
  <c r="H113" i="1" s="1"/>
  <c r="H112" i="1" s="1"/>
  <c r="G117" i="1"/>
  <c r="F117" i="1"/>
  <c r="F116" i="1" s="1"/>
  <c r="G116" i="1"/>
  <c r="G114" i="1" s="1"/>
  <c r="G113" i="1" s="1"/>
  <c r="G112" i="1" s="1"/>
  <c r="F114" i="1"/>
  <c r="F113" i="1" s="1"/>
  <c r="F112" i="1" s="1"/>
  <c r="G111" i="1"/>
  <c r="J111" i="1" s="1"/>
  <c r="F111" i="1"/>
  <c r="I111" i="1" s="1"/>
  <c r="H110" i="1"/>
  <c r="J109" i="1"/>
  <c r="G109" i="1"/>
  <c r="F109" i="1"/>
  <c r="I109" i="1" s="1"/>
  <c r="H108" i="1"/>
  <c r="G108" i="1"/>
  <c r="I103" i="1"/>
  <c r="G103" i="1"/>
  <c r="J103" i="1" s="1"/>
  <c r="F103" i="1"/>
  <c r="F102" i="1" s="1"/>
  <c r="H102" i="1"/>
  <c r="G102" i="1"/>
  <c r="G99" i="1" s="1"/>
  <c r="G98" i="1" s="1"/>
  <c r="G101" i="1"/>
  <c r="G100" i="1" s="1"/>
  <c r="F101" i="1"/>
  <c r="I101" i="1" s="1"/>
  <c r="H100" i="1"/>
  <c r="H99" i="1" s="1"/>
  <c r="H96" i="1"/>
  <c r="I96" i="1" s="1"/>
  <c r="G96" i="1"/>
  <c r="F96" i="1"/>
  <c r="F95" i="1" s="1"/>
  <c r="F94" i="1" s="1"/>
  <c r="G95" i="1"/>
  <c r="G94" i="1" s="1"/>
  <c r="H93" i="1"/>
  <c r="H92" i="1" s="1"/>
  <c r="G93" i="1"/>
  <c r="F93" i="1"/>
  <c r="F92" i="1" s="1"/>
  <c r="F89" i="1" s="1"/>
  <c r="G92" i="1"/>
  <c r="H91" i="1"/>
  <c r="G91" i="1"/>
  <c r="J91" i="1" s="1"/>
  <c r="F91" i="1"/>
  <c r="F90" i="1" s="1"/>
  <c r="I90" i="1"/>
  <c r="H90" i="1"/>
  <c r="G90" i="1"/>
  <c r="H89" i="1"/>
  <c r="H88" i="1" s="1"/>
  <c r="H87" i="1"/>
  <c r="G86" i="1"/>
  <c r="H85" i="1"/>
  <c r="F85" i="1"/>
  <c r="G84" i="1"/>
  <c r="J84" i="1" s="1"/>
  <c r="H83" i="1"/>
  <c r="F83" i="1"/>
  <c r="F82" i="1" s="1"/>
  <c r="H82" i="1"/>
  <c r="J81" i="1"/>
  <c r="F81" i="1"/>
  <c r="I81" i="1" s="1"/>
  <c r="H80" i="1"/>
  <c r="G80" i="1"/>
  <c r="J80" i="1" s="1"/>
  <c r="F80" i="1"/>
  <c r="H79" i="1"/>
  <c r="G79" i="1"/>
  <c r="G78" i="1" s="1"/>
  <c r="J78" i="1" s="1"/>
  <c r="F79" i="1"/>
  <c r="I79" i="1" s="1"/>
  <c r="H78" i="1"/>
  <c r="H77" i="1" s="1"/>
  <c r="H75" i="1"/>
  <c r="H72" i="1" s="1"/>
  <c r="G75" i="1"/>
  <c r="F75" i="1"/>
  <c r="H74" i="1"/>
  <c r="I74" i="1" s="1"/>
  <c r="G74" i="1"/>
  <c r="J74" i="1" s="1"/>
  <c r="F74" i="1"/>
  <c r="H73" i="1"/>
  <c r="J73" i="1" s="1"/>
  <c r="G73" i="1"/>
  <c r="G72" i="1" s="1"/>
  <c r="F73" i="1"/>
  <c r="J71" i="1"/>
  <c r="I71" i="1"/>
  <c r="G71" i="1"/>
  <c r="G70" i="1" s="1"/>
  <c r="F71" i="1"/>
  <c r="J70" i="1"/>
  <c r="I70" i="1"/>
  <c r="H70" i="1"/>
  <c r="F70" i="1"/>
  <c r="J69" i="1"/>
  <c r="I69" i="1"/>
  <c r="G69" i="1"/>
  <c r="F69" i="1"/>
  <c r="F68" i="1" s="1"/>
  <c r="H68" i="1"/>
  <c r="H65" i="1" s="1"/>
  <c r="G68" i="1"/>
  <c r="J68" i="1" s="1"/>
  <c r="I67" i="1"/>
  <c r="G67" i="1"/>
  <c r="J67" i="1" s="1"/>
  <c r="I66" i="1"/>
  <c r="H66" i="1"/>
  <c r="F66" i="1"/>
  <c r="J62" i="1"/>
  <c r="I62" i="1"/>
  <c r="G62" i="1"/>
  <c r="F62" i="1"/>
  <c r="F61" i="1" s="1"/>
  <c r="H61" i="1"/>
  <c r="H60" i="1" s="1"/>
  <c r="G61" i="1"/>
  <c r="G58" i="1" s="1"/>
  <c r="H57" i="1"/>
  <c r="H56" i="1" s="1"/>
  <c r="H55" i="1" s="1"/>
  <c r="H51" i="1" s="1"/>
  <c r="G57" i="1"/>
  <c r="G56" i="1" s="1"/>
  <c r="G55" i="1" s="1"/>
  <c r="F57" i="1"/>
  <c r="F56" i="1"/>
  <c r="F55" i="1" s="1"/>
  <c r="J54" i="1"/>
  <c r="I54" i="1"/>
  <c r="H53" i="1"/>
  <c r="H52" i="1" s="1"/>
  <c r="I52" i="1" s="1"/>
  <c r="G53" i="1"/>
  <c r="G52" i="1" s="1"/>
  <c r="J52" i="1" s="1"/>
  <c r="F53" i="1"/>
  <c r="F52" i="1"/>
  <c r="G50" i="1"/>
  <c r="J50" i="1" s="1"/>
  <c r="F50" i="1"/>
  <c r="F49" i="1" s="1"/>
  <c r="F48" i="1" s="1"/>
  <c r="F47" i="1" s="1"/>
  <c r="H49" i="1"/>
  <c r="H48" i="1" s="1"/>
  <c r="G49" i="1"/>
  <c r="G48" i="1" s="1"/>
  <c r="G47" i="1"/>
  <c r="G46" i="1"/>
  <c r="J46" i="1" s="1"/>
  <c r="F46" i="1"/>
  <c r="I46" i="1" s="1"/>
  <c r="H45" i="1"/>
  <c r="H41" i="1"/>
  <c r="H40" i="1" s="1"/>
  <c r="H39" i="1" s="1"/>
  <c r="G41" i="1"/>
  <c r="G40" i="1" s="1"/>
  <c r="G39" i="1" s="1"/>
  <c r="F41" i="1"/>
  <c r="F40" i="1" s="1"/>
  <c r="F39" i="1" s="1"/>
  <c r="G36" i="1"/>
  <c r="J36" i="1" s="1"/>
  <c r="H35" i="1"/>
  <c r="F35" i="1"/>
  <c r="H34" i="1"/>
  <c r="H33" i="1" s="1"/>
  <c r="H32" i="1" s="1"/>
  <c r="H31" i="1" s="1"/>
  <c r="F34" i="1"/>
  <c r="F33" i="1" s="1"/>
  <c r="F32" i="1" s="1"/>
  <c r="F31" i="1" s="1"/>
  <c r="G29" i="1"/>
  <c r="G28" i="1" s="1"/>
  <c r="F29" i="1"/>
  <c r="I29" i="1" s="1"/>
  <c r="H28" i="1"/>
  <c r="G27" i="1"/>
  <c r="J27" i="1" s="1"/>
  <c r="F27" i="1"/>
  <c r="I27" i="1" s="1"/>
  <c r="H26" i="1"/>
  <c r="I25" i="1"/>
  <c r="G25" i="1"/>
  <c r="J25" i="1" s="1"/>
  <c r="F25" i="1"/>
  <c r="H24" i="1"/>
  <c r="F24" i="1"/>
  <c r="I20" i="1"/>
  <c r="G20" i="1"/>
  <c r="J20" i="1" s="1"/>
  <c r="F20" i="1"/>
  <c r="H19" i="1"/>
  <c r="F19" i="1"/>
  <c r="F18" i="1" s="1"/>
  <c r="F17" i="1" s="1"/>
  <c r="F16" i="1" s="1"/>
  <c r="J123" i="1" l="1"/>
  <c r="G122" i="1"/>
  <c r="H47" i="1"/>
  <c r="J48" i="1"/>
  <c r="H59" i="1"/>
  <c r="I120" i="1"/>
  <c r="F119" i="1"/>
  <c r="H135" i="1"/>
  <c r="J150" i="1"/>
  <c r="H141" i="1"/>
  <c r="J801" i="1"/>
  <c r="H800" i="1"/>
  <c r="J1074" i="1"/>
  <c r="G1073" i="1"/>
  <c r="F51" i="1"/>
  <c r="J173" i="1"/>
  <c r="G192" i="1"/>
  <c r="J192" i="1" s="1"/>
  <c r="G213" i="1"/>
  <c r="J213" i="1" s="1"/>
  <c r="J225" i="1"/>
  <c r="J226" i="1"/>
  <c r="H232" i="1"/>
  <c r="J232" i="1" s="1"/>
  <c r="F254" i="1"/>
  <c r="F253" i="1" s="1"/>
  <c r="F252" i="1" s="1"/>
  <c r="I257" i="1"/>
  <c r="I266" i="1"/>
  <c r="H281" i="1"/>
  <c r="G289" i="1"/>
  <c r="J289" i="1" s="1"/>
  <c r="H303" i="1"/>
  <c r="J303" i="1" s="1"/>
  <c r="I304" i="1"/>
  <c r="F307" i="1"/>
  <c r="F311" i="1"/>
  <c r="F310" i="1" s="1"/>
  <c r="I310" i="1" s="1"/>
  <c r="J312" i="1"/>
  <c r="J313" i="1"/>
  <c r="I321" i="1"/>
  <c r="F320" i="1"/>
  <c r="F319" i="1" s="1"/>
  <c r="F318" i="1" s="1"/>
  <c r="J330" i="1"/>
  <c r="G329" i="1"/>
  <c r="G334" i="1"/>
  <c r="J346" i="1"/>
  <c r="G345" i="1"/>
  <c r="J353" i="1"/>
  <c r="G352" i="1"/>
  <c r="I365" i="1"/>
  <c r="J371" i="1"/>
  <c r="I382" i="1"/>
  <c r="F399" i="1"/>
  <c r="F398" i="1" s="1"/>
  <c r="F397" i="1" s="1"/>
  <c r="F400" i="1"/>
  <c r="G490" i="1"/>
  <c r="G489" i="1" s="1"/>
  <c r="G488" i="1" s="1"/>
  <c r="J491" i="1"/>
  <c r="J496" i="1"/>
  <c r="H495" i="1"/>
  <c r="J495" i="1" s="1"/>
  <c r="I503" i="1"/>
  <c r="H506" i="1"/>
  <c r="H505" i="1" s="1"/>
  <c r="F532" i="1"/>
  <c r="F531" i="1" s="1"/>
  <c r="F530" i="1" s="1"/>
  <c r="F529" i="1" s="1"/>
  <c r="J535" i="1"/>
  <c r="G539" i="1"/>
  <c r="J539" i="1" s="1"/>
  <c r="F558" i="1"/>
  <c r="I568" i="1"/>
  <c r="I589" i="1"/>
  <c r="J589" i="1"/>
  <c r="J594" i="1"/>
  <c r="G593" i="1"/>
  <c r="G592" i="1" s="1"/>
  <c r="G584" i="1" s="1"/>
  <c r="G583" i="1" s="1"/>
  <c r="G577" i="1" s="1"/>
  <c r="G576" i="1" s="1"/>
  <c r="I608" i="1"/>
  <c r="H607" i="1"/>
  <c r="I607" i="1" s="1"/>
  <c r="G620" i="1"/>
  <c r="G619" i="1" s="1"/>
  <c r="I622" i="1"/>
  <c r="J646" i="1"/>
  <c r="G677" i="1"/>
  <c r="G676" i="1" s="1"/>
  <c r="J676" i="1" s="1"/>
  <c r="J678" i="1"/>
  <c r="G760" i="1"/>
  <c r="J760" i="1" s="1"/>
  <c r="J761" i="1"/>
  <c r="J764" i="1"/>
  <c r="H763" i="1"/>
  <c r="J763" i="1" s="1"/>
  <c r="J784" i="1"/>
  <c r="F850" i="1"/>
  <c r="I851" i="1"/>
  <c r="G853" i="1"/>
  <c r="J853" i="1" s="1"/>
  <c r="H968" i="1"/>
  <c r="I968" i="1" s="1"/>
  <c r="H1125" i="1"/>
  <c r="J1126" i="1"/>
  <c r="J1309" i="1"/>
  <c r="H1308" i="1"/>
  <c r="H1403" i="1"/>
  <c r="H1402" i="1"/>
  <c r="I1413" i="1"/>
  <c r="J1413" i="1"/>
  <c r="G51" i="1"/>
  <c r="G38" i="1" s="1"/>
  <c r="J58" i="1"/>
  <c r="J99" i="1"/>
  <c r="I122" i="1"/>
  <c r="I128" i="1"/>
  <c r="J151" i="1"/>
  <c r="F159" i="1"/>
  <c r="F329" i="1"/>
  <c r="I330" i="1"/>
  <c r="J365" i="1"/>
  <c r="H364" i="1"/>
  <c r="H363" i="1" s="1"/>
  <c r="J375" i="1"/>
  <c r="G374" i="1"/>
  <c r="G373" i="1" s="1"/>
  <c r="J373" i="1" s="1"/>
  <c r="J386" i="1"/>
  <c r="G385" i="1"/>
  <c r="H488" i="1"/>
  <c r="H480" i="1" s="1"/>
  <c r="J492" i="1"/>
  <c r="I533" i="1"/>
  <c r="H532" i="1"/>
  <c r="J532" i="1" s="1"/>
  <c r="G545" i="1"/>
  <c r="J552" i="1"/>
  <c r="J769" i="1"/>
  <c r="G768" i="1"/>
  <c r="J824" i="1"/>
  <c r="H823" i="1"/>
  <c r="J829" i="1"/>
  <c r="G828" i="1"/>
  <c r="J828" i="1" s="1"/>
  <c r="I915" i="1"/>
  <c r="F914" i="1"/>
  <c r="F913" i="1" s="1"/>
  <c r="G1086" i="1"/>
  <c r="G1085" i="1" s="1"/>
  <c r="G1084" i="1" s="1"/>
  <c r="J1087" i="1"/>
  <c r="F78" i="1"/>
  <c r="F77" i="1" s="1"/>
  <c r="I77" i="1" s="1"/>
  <c r="H95" i="1"/>
  <c r="J108" i="1"/>
  <c r="G110" i="1"/>
  <c r="G107" i="1" s="1"/>
  <c r="G106" i="1" s="1"/>
  <c r="G105" i="1" s="1"/>
  <c r="I121" i="1"/>
  <c r="G136" i="1"/>
  <c r="G135" i="1" s="1"/>
  <c r="G26" i="1"/>
  <c r="F28" i="1"/>
  <c r="F45" i="1"/>
  <c r="F44" i="1" s="1"/>
  <c r="F43" i="1" s="1"/>
  <c r="F38" i="1" s="1"/>
  <c r="I53" i="1"/>
  <c r="H58" i="1"/>
  <c r="G66" i="1"/>
  <c r="G83" i="1"/>
  <c r="G89" i="1"/>
  <c r="G88" i="1" s="1"/>
  <c r="J88" i="1" s="1"/>
  <c r="F99" i="1"/>
  <c r="F98" i="1" s="1"/>
  <c r="H107" i="1"/>
  <c r="H106" i="1" s="1"/>
  <c r="H105" i="1" s="1"/>
  <c r="G142" i="1"/>
  <c r="I149" i="1"/>
  <c r="J157" i="1"/>
  <c r="G170" i="1"/>
  <c r="F194" i="1"/>
  <c r="I194" i="1" s="1"/>
  <c r="J203" i="1"/>
  <c r="I205" i="1"/>
  <c r="F215" i="1"/>
  <c r="I215" i="1" s="1"/>
  <c r="I226" i="1"/>
  <c r="G228" i="1"/>
  <c r="J228" i="1" s="1"/>
  <c r="J242" i="1"/>
  <c r="I248" i="1"/>
  <c r="F264" i="1"/>
  <c r="I264" i="1" s="1"/>
  <c r="J271" i="1"/>
  <c r="G270" i="1"/>
  <c r="J308" i="1"/>
  <c r="J309" i="1"/>
  <c r="G311" i="1"/>
  <c r="I313" i="1"/>
  <c r="F345" i="1"/>
  <c r="F344" i="1" s="1"/>
  <c r="I344" i="1" s="1"/>
  <c r="H350" i="1"/>
  <c r="H355" i="1"/>
  <c r="G361" i="1"/>
  <c r="G360" i="1" s="1"/>
  <c r="G359" i="1" s="1"/>
  <c r="F381" i="1"/>
  <c r="I381" i="1" s="1"/>
  <c r="H394" i="1"/>
  <c r="H392" i="1"/>
  <c r="J442" i="1"/>
  <c r="J459" i="1"/>
  <c r="H481" i="1"/>
  <c r="J481" i="1" s="1"/>
  <c r="H587" i="1"/>
  <c r="F599" i="1"/>
  <c r="F598" i="1" s="1"/>
  <c r="F597" i="1" s="1"/>
  <c r="F596" i="1" s="1"/>
  <c r="I624" i="1"/>
  <c r="F623" i="1"/>
  <c r="F622" i="1" s="1"/>
  <c r="F618" i="1" s="1"/>
  <c r="G671" i="1"/>
  <c r="F685" i="1"/>
  <c r="F715" i="1"/>
  <c r="I741" i="1"/>
  <c r="H740" i="1"/>
  <c r="H739" i="1" s="1"/>
  <c r="I857" i="1"/>
  <c r="F856" i="1"/>
  <c r="F855" i="1" s="1"/>
  <c r="G865" i="1"/>
  <c r="J865" i="1" s="1"/>
  <c r="J876" i="1"/>
  <c r="F894" i="1"/>
  <c r="J909" i="1"/>
  <c r="G907" i="1"/>
  <c r="G906" i="1" s="1"/>
  <c r="G905" i="1" s="1"/>
  <c r="G894" i="1" s="1"/>
  <c r="H913" i="1"/>
  <c r="I913" i="1" s="1"/>
  <c r="J982" i="1"/>
  <c r="G981" i="1"/>
  <c r="H1387" i="1"/>
  <c r="J490" i="1"/>
  <c r="J526" i="1"/>
  <c r="G525" i="1"/>
  <c r="J525" i="1" s="1"/>
  <c r="J648" i="1"/>
  <c r="F749" i="1"/>
  <c r="I749" i="1" s="1"/>
  <c r="I750" i="1"/>
  <c r="G771" i="1"/>
  <c r="J1134" i="1"/>
  <c r="G1133" i="1"/>
  <c r="I1235" i="1"/>
  <c r="J1235" i="1"/>
  <c r="H44" i="1"/>
  <c r="J49" i="1"/>
  <c r="G60" i="1"/>
  <c r="G59" i="1" s="1"/>
  <c r="J59" i="1" s="1"/>
  <c r="J102" i="1"/>
  <c r="H127" i="1"/>
  <c r="J137" i="1"/>
  <c r="J26" i="1"/>
  <c r="J28" i="1"/>
  <c r="G45" i="1"/>
  <c r="G44" i="1" s="1"/>
  <c r="G43" i="1" s="1"/>
  <c r="G77" i="1"/>
  <c r="J77" i="1" s="1"/>
  <c r="I91" i="1"/>
  <c r="F100" i="1"/>
  <c r="F108" i="1"/>
  <c r="I124" i="1"/>
  <c r="I130" i="1"/>
  <c r="G151" i="1"/>
  <c r="G150" i="1" s="1"/>
  <c r="J156" i="1"/>
  <c r="J166" i="1"/>
  <c r="I173" i="1"/>
  <c r="J179" i="1"/>
  <c r="J195" i="1"/>
  <c r="F210" i="1"/>
  <c r="F209" i="1" s="1"/>
  <c r="F208" i="1" s="1"/>
  <c r="I213" i="1"/>
  <c r="J216" i="1"/>
  <c r="F224" i="1"/>
  <c r="F228" i="1"/>
  <c r="F227" i="1" s="1"/>
  <c r="J231" i="1"/>
  <c r="F246" i="1"/>
  <c r="I246" i="1" s="1"/>
  <c r="J257" i="1"/>
  <c r="J259" i="1"/>
  <c r="H263" i="1"/>
  <c r="H262" i="1" s="1"/>
  <c r="J265" i="1"/>
  <c r="I267" i="1"/>
  <c r="F285" i="1"/>
  <c r="F284" i="1" s="1"/>
  <c r="H306" i="1"/>
  <c r="J306" i="1" s="1"/>
  <c r="H326" i="1"/>
  <c r="J405" i="1"/>
  <c r="J441" i="1"/>
  <c r="G440" i="1"/>
  <c r="G439" i="1" s="1"/>
  <c r="J439" i="1" s="1"/>
  <c r="G442" i="1"/>
  <c r="J443" i="1"/>
  <c r="J447" i="1"/>
  <c r="J465" i="1"/>
  <c r="I471" i="1"/>
  <c r="F470" i="1"/>
  <c r="J493" i="1"/>
  <c r="G510" i="1"/>
  <c r="J515" i="1"/>
  <c r="F535" i="1"/>
  <c r="I535" i="1" s="1"/>
  <c r="J553" i="1"/>
  <c r="J579" i="1"/>
  <c r="H578" i="1"/>
  <c r="J578" i="1" s="1"/>
  <c r="I604" i="1"/>
  <c r="H603" i="1"/>
  <c r="J649" i="1"/>
  <c r="F656" i="1"/>
  <c r="I677" i="1"/>
  <c r="H679" i="1"/>
  <c r="J702" i="1"/>
  <c r="G701" i="1"/>
  <c r="I816" i="1"/>
  <c r="F815" i="1"/>
  <c r="F814" i="1" s="1"/>
  <c r="I820" i="1"/>
  <c r="F819" i="1"/>
  <c r="I819" i="1" s="1"/>
  <c r="I864" i="1"/>
  <c r="F863" i="1"/>
  <c r="F862" i="1" s="1"/>
  <c r="I966" i="1"/>
  <c r="F965" i="1"/>
  <c r="F962" i="1" s="1"/>
  <c r="J970" i="1"/>
  <c r="G969" i="1"/>
  <c r="F1145" i="1"/>
  <c r="F1144" i="1" s="1"/>
  <c r="F1143" i="1" s="1"/>
  <c r="I1245" i="1"/>
  <c r="J1245" i="1"/>
  <c r="J1342" i="1"/>
  <c r="I1342" i="1"/>
  <c r="J1468" i="1"/>
  <c r="H1467" i="1"/>
  <c r="J1467" i="1" s="1"/>
  <c r="J729" i="1"/>
  <c r="J788" i="1"/>
  <c r="G859" i="1"/>
  <c r="G858" i="1" s="1"/>
  <c r="J893" i="1"/>
  <c r="J900" i="1"/>
  <c r="J920" i="1"/>
  <c r="G965" i="1"/>
  <c r="J966" i="1"/>
  <c r="F1084" i="1"/>
  <c r="F1092" i="1"/>
  <c r="I1093" i="1"/>
  <c r="J1141" i="1"/>
  <c r="J1274" i="1"/>
  <c r="G1273" i="1"/>
  <c r="G1272" i="1" s="1"/>
  <c r="J1332" i="1"/>
  <c r="H1331" i="1"/>
  <c r="J1331" i="1" s="1"/>
  <c r="G1371" i="1"/>
  <c r="J1372" i="1"/>
  <c r="I1425" i="1"/>
  <c r="F1424" i="1"/>
  <c r="F1423" i="1" s="1"/>
  <c r="F1422" i="1" s="1"/>
  <c r="J1443" i="1"/>
  <c r="H1442" i="1"/>
  <c r="H1441" i="1" s="1"/>
  <c r="H1490" i="1"/>
  <c r="H331" i="1"/>
  <c r="I361" i="1"/>
  <c r="J379" i="1"/>
  <c r="I402" i="1"/>
  <c r="I406" i="1"/>
  <c r="F409" i="1"/>
  <c r="F408" i="1" s="1"/>
  <c r="F407" i="1" s="1"/>
  <c r="J454" i="1"/>
  <c r="I482" i="1"/>
  <c r="I507" i="1"/>
  <c r="I514" i="1"/>
  <c r="J550" i="1"/>
  <c r="J560" i="1"/>
  <c r="J580" i="1"/>
  <c r="I581" i="1"/>
  <c r="J613" i="1"/>
  <c r="I625" i="1"/>
  <c r="J647" i="1"/>
  <c r="J690" i="1"/>
  <c r="I692" i="1"/>
  <c r="I693" i="1"/>
  <c r="F698" i="1"/>
  <c r="F697" i="1" s="1"/>
  <c r="F696" i="1" s="1"/>
  <c r="F695" i="1" s="1"/>
  <c r="I701" i="1"/>
  <c r="H728" i="1"/>
  <c r="G749" i="1"/>
  <c r="J749" i="1" s="1"/>
  <c r="I760" i="1"/>
  <c r="H771" i="1"/>
  <c r="H787" i="1"/>
  <c r="J787" i="1" s="1"/>
  <c r="F812" i="1"/>
  <c r="J826" i="1"/>
  <c r="J864" i="1"/>
  <c r="G874" i="1"/>
  <c r="F871" i="1"/>
  <c r="H899" i="1"/>
  <c r="J899" i="1" s="1"/>
  <c r="I920" i="1"/>
  <c r="J925" i="1"/>
  <c r="G962" i="1"/>
  <c r="G961" i="1" s="1"/>
  <c r="G960" i="1" s="1"/>
  <c r="J983" i="1"/>
  <c r="F1000" i="1"/>
  <c r="F999" i="1" s="1"/>
  <c r="F992" i="1" s="1"/>
  <c r="F991" i="1" s="1"/>
  <c r="F990" i="1" s="1"/>
  <c r="G1015" i="1"/>
  <c r="G1014" i="1" s="1"/>
  <c r="G1013" i="1" s="1"/>
  <c r="F1022" i="1"/>
  <c r="I1035" i="1"/>
  <c r="F1041" i="1"/>
  <c r="I1042" i="1"/>
  <c r="F1069" i="1"/>
  <c r="I1070" i="1"/>
  <c r="J1090" i="1"/>
  <c r="I1129" i="1"/>
  <c r="F1128" i="1"/>
  <c r="F1127" i="1" s="1"/>
  <c r="F1120" i="1" s="1"/>
  <c r="F1119" i="1" s="1"/>
  <c r="J1140" i="1"/>
  <c r="G1155" i="1"/>
  <c r="J1161" i="1"/>
  <c r="J1183" i="1"/>
  <c r="G1182" i="1"/>
  <c r="I1230" i="1"/>
  <c r="F1229" i="1"/>
  <c r="J1232" i="1"/>
  <c r="G319" i="1"/>
  <c r="G318" i="1" s="1"/>
  <c r="G357" i="1"/>
  <c r="H360" i="1"/>
  <c r="J381" i="1"/>
  <c r="J385" i="1"/>
  <c r="F405" i="1"/>
  <c r="F404" i="1" s="1"/>
  <c r="G435" i="1"/>
  <c r="G434" i="1" s="1"/>
  <c r="G433" i="1" s="1"/>
  <c r="I440" i="1"/>
  <c r="J448" i="1"/>
  <c r="H453" i="1"/>
  <c r="J453" i="1" s="1"/>
  <c r="J460" i="1"/>
  <c r="J466" i="1"/>
  <c r="G533" i="1"/>
  <c r="J533" i="1" s="1"/>
  <c r="H549" i="1"/>
  <c r="J549" i="1" s="1"/>
  <c r="H559" i="1"/>
  <c r="J559" i="1" s="1"/>
  <c r="G565" i="1"/>
  <c r="J565" i="1" s="1"/>
  <c r="I580" i="1"/>
  <c r="J581" i="1"/>
  <c r="H598" i="1"/>
  <c r="H597" i="1" s="1"/>
  <c r="H612" i="1"/>
  <c r="F637" i="1"/>
  <c r="G642" i="1"/>
  <c r="J642" i="1" s="1"/>
  <c r="G665" i="1"/>
  <c r="F671" i="1"/>
  <c r="J693" i="1"/>
  <c r="J694" i="1"/>
  <c r="F727" i="1"/>
  <c r="F726" i="1" s="1"/>
  <c r="F732" i="1"/>
  <c r="F731" i="1" s="1"/>
  <c r="J741" i="1"/>
  <c r="H817" i="1"/>
  <c r="G819" i="1"/>
  <c r="J825" i="1"/>
  <c r="J830" i="1"/>
  <c r="J837" i="1"/>
  <c r="I838" i="1"/>
  <c r="F859" i="1"/>
  <c r="F858" i="1" s="1"/>
  <c r="J877" i="1"/>
  <c r="I903" i="1"/>
  <c r="J906" i="1"/>
  <c r="H919" i="1"/>
  <c r="I974" i="1"/>
  <c r="J987" i="1"/>
  <c r="F1015" i="1"/>
  <c r="F1014" i="1" s="1"/>
  <c r="F1013" i="1" s="1"/>
  <c r="F1032" i="1"/>
  <c r="J1070" i="1"/>
  <c r="G1069" i="1"/>
  <c r="J1069" i="1" s="1"/>
  <c r="F1097" i="1"/>
  <c r="I1097" i="1" s="1"/>
  <c r="I1098" i="1"/>
  <c r="H1104" i="1"/>
  <c r="J1105" i="1"/>
  <c r="J1160" i="1"/>
  <c r="I1215" i="1"/>
  <c r="F1214" i="1"/>
  <c r="J1228" i="1"/>
  <c r="G1227" i="1"/>
  <c r="G1226" i="1" s="1"/>
  <c r="I1278" i="1"/>
  <c r="F1277" i="1"/>
  <c r="F1276" i="1" s="1"/>
  <c r="I1290" i="1"/>
  <c r="J1323" i="1"/>
  <c r="H1322" i="1"/>
  <c r="J1337" i="1"/>
  <c r="H1336" i="1"/>
  <c r="H1335" i="1" s="1"/>
  <c r="J1168" i="1"/>
  <c r="I1213" i="1"/>
  <c r="H1212" i="1"/>
  <c r="I1212" i="1" s="1"/>
  <c r="J1241" i="1"/>
  <c r="G1240" i="1"/>
  <c r="I1253" i="1"/>
  <c r="F1252" i="1"/>
  <c r="I1252" i="1" s="1"/>
  <c r="J1260" i="1"/>
  <c r="I1280" i="1"/>
  <c r="I1289" i="1"/>
  <c r="F1288" i="1"/>
  <c r="F1285" i="1" s="1"/>
  <c r="G1290" i="1"/>
  <c r="J1290" i="1" s="1"/>
  <c r="I1319" i="1"/>
  <c r="I1323" i="1"/>
  <c r="I1352" i="1"/>
  <c r="J1352" i="1"/>
  <c r="F1411" i="1"/>
  <c r="F1410" i="1" s="1"/>
  <c r="F1409" i="1" s="1"/>
  <c r="I1430" i="1"/>
  <c r="F1429" i="1"/>
  <c r="F1428" i="1" s="1"/>
  <c r="F1427" i="1" s="1"/>
  <c r="I1427" i="1" s="1"/>
  <c r="H1450" i="1"/>
  <c r="J1450" i="1" s="1"/>
  <c r="J1451" i="1"/>
  <c r="I965" i="1"/>
  <c r="J976" i="1"/>
  <c r="H1000" i="1"/>
  <c r="J1041" i="1"/>
  <c r="J1073" i="1"/>
  <c r="J1123" i="1"/>
  <c r="J1135" i="1"/>
  <c r="H1145" i="1"/>
  <c r="H1155" i="1"/>
  <c r="H1167" i="1"/>
  <c r="J1172" i="1"/>
  <c r="J1196" i="1"/>
  <c r="F1211" i="1"/>
  <c r="F1209" i="1" s="1"/>
  <c r="F1208" i="1" s="1"/>
  <c r="F1207" i="1" s="1"/>
  <c r="J1227" i="1"/>
  <c r="I1265" i="1"/>
  <c r="J1273" i="1"/>
  <c r="H1272" i="1"/>
  <c r="I1293" i="1"/>
  <c r="I1296" i="1"/>
  <c r="F1295" i="1"/>
  <c r="I1295" i="1" s="1"/>
  <c r="F1299" i="1"/>
  <c r="G1316" i="1"/>
  <c r="G1340" i="1"/>
  <c r="H1438" i="1"/>
  <c r="J1462" i="1"/>
  <c r="G1461" i="1"/>
  <c r="H994" i="1"/>
  <c r="G1025" i="1"/>
  <c r="G1022" i="1" s="1"/>
  <c r="F1052" i="1"/>
  <c r="F1061" i="1"/>
  <c r="F1058" i="1" s="1"/>
  <c r="J1092" i="1"/>
  <c r="J1097" i="1"/>
  <c r="F1107" i="1"/>
  <c r="F1106" i="1" s="1"/>
  <c r="F1130" i="1"/>
  <c r="G1145" i="1"/>
  <c r="G1144" i="1" s="1"/>
  <c r="G1143" i="1" s="1"/>
  <c r="I1214" i="1"/>
  <c r="H1242" i="1"/>
  <c r="I1243" i="1"/>
  <c r="J1263" i="1"/>
  <c r="G1267" i="1"/>
  <c r="J1276" i="1"/>
  <c r="H1279" i="1"/>
  <c r="J1279" i="1" s="1"/>
  <c r="H1282" i="1"/>
  <c r="J1282" i="1" s="1"/>
  <c r="J1294" i="1"/>
  <c r="G1309" i="1"/>
  <c r="G1308" i="1" s="1"/>
  <c r="G1305" i="1" s="1"/>
  <c r="G1314" i="1"/>
  <c r="G1311" i="1" s="1"/>
  <c r="J1320" i="1"/>
  <c r="G1319" i="1"/>
  <c r="J1353" i="1"/>
  <c r="I1381" i="1"/>
  <c r="I1389" i="1"/>
  <c r="J1426" i="1"/>
  <c r="G1425" i="1"/>
  <c r="G1429" i="1"/>
  <c r="G1428" i="1" s="1"/>
  <c r="G1427" i="1" s="1"/>
  <c r="J1427" i="1" s="1"/>
  <c r="I1451" i="1"/>
  <c r="F1461" i="1"/>
  <c r="F1460" i="1" s="1"/>
  <c r="H1479" i="1"/>
  <c r="G1491" i="1"/>
  <c r="G1490" i="1" s="1"/>
  <c r="G1489" i="1" s="1"/>
  <c r="G1511" i="1"/>
  <c r="G1510" i="1" s="1"/>
  <c r="G1509" i="1" s="1"/>
  <c r="G1508" i="1" s="1"/>
  <c r="G1507" i="1" s="1"/>
  <c r="F1520" i="1"/>
  <c r="F1519" i="1" s="1"/>
  <c r="F1518" i="1" s="1"/>
  <c r="I1179" i="1"/>
  <c r="J1198" i="1"/>
  <c r="J1200" i="1"/>
  <c r="I1227" i="1"/>
  <c r="F1231" i="1"/>
  <c r="I1238" i="1"/>
  <c r="G1242" i="1"/>
  <c r="F1247" i="1"/>
  <c r="I1260" i="1"/>
  <c r="F1267" i="1"/>
  <c r="I1267" i="1" s="1"/>
  <c r="I1291" i="1"/>
  <c r="J1298" i="1"/>
  <c r="F1305" i="1"/>
  <c r="F1304" i="1" s="1"/>
  <c r="I1312" i="1"/>
  <c r="F1316" i="1"/>
  <c r="I1332" i="1"/>
  <c r="J1343" i="1"/>
  <c r="I1344" i="1"/>
  <c r="J1405" i="1"/>
  <c r="J1435" i="1"/>
  <c r="I1479" i="1"/>
  <c r="J72" i="1"/>
  <c r="H64" i="1"/>
  <c r="I89" i="1"/>
  <c r="F88" i="1"/>
  <c r="I88" i="1" s="1"/>
  <c r="F87" i="1"/>
  <c r="J106" i="1"/>
  <c r="J24" i="1"/>
  <c r="I51" i="1"/>
  <c r="J51" i="1"/>
  <c r="F58" i="1"/>
  <c r="F60" i="1"/>
  <c r="F59" i="1" s="1"/>
  <c r="I59" i="1" s="1"/>
  <c r="I61" i="1"/>
  <c r="F65" i="1"/>
  <c r="I65" i="1" s="1"/>
  <c r="I68" i="1"/>
  <c r="H18" i="1"/>
  <c r="G19" i="1"/>
  <c r="G18" i="1" s="1"/>
  <c r="G17" i="1" s="1"/>
  <c r="G16" i="1" s="1"/>
  <c r="H23" i="1"/>
  <c r="G24" i="1"/>
  <c r="G23" i="1" s="1"/>
  <c r="G22" i="1" s="1"/>
  <c r="G21" i="1" s="1"/>
  <c r="F26" i="1"/>
  <c r="I26" i="1" s="1"/>
  <c r="I28" i="1"/>
  <c r="G35" i="1"/>
  <c r="I48" i="1"/>
  <c r="I49" i="1"/>
  <c r="J53" i="1"/>
  <c r="H63" i="1"/>
  <c r="I73" i="1"/>
  <c r="J79" i="1"/>
  <c r="I80" i="1"/>
  <c r="J86" i="1"/>
  <c r="G85" i="1"/>
  <c r="J85" i="1" s="1"/>
  <c r="H104" i="1"/>
  <c r="F110" i="1"/>
  <c r="I110" i="1" s="1"/>
  <c r="J124" i="1"/>
  <c r="I136" i="1"/>
  <c r="J142" i="1"/>
  <c r="J162" i="1"/>
  <c r="F176" i="1"/>
  <c r="I176" i="1" s="1"/>
  <c r="G190" i="1"/>
  <c r="G189" i="1" s="1"/>
  <c r="G188" i="1" s="1"/>
  <c r="G187" i="1" s="1"/>
  <c r="J191" i="1"/>
  <c r="J202" i="1"/>
  <c r="G201" i="1"/>
  <c r="G200" i="1" s="1"/>
  <c r="G199" i="1" s="1"/>
  <c r="G210" i="1"/>
  <c r="G209" i="1" s="1"/>
  <c r="G208" i="1" s="1"/>
  <c r="H223" i="1"/>
  <c r="J224" i="1"/>
  <c r="I224" i="1"/>
  <c r="J241" i="1"/>
  <c r="G240" i="1"/>
  <c r="G239" i="1" s="1"/>
  <c r="H244" i="1"/>
  <c r="I254" i="1"/>
  <c r="H253" i="1"/>
  <c r="J254" i="1"/>
  <c r="J266" i="1"/>
  <c r="J268" i="1"/>
  <c r="J29" i="1"/>
  <c r="F142" i="1"/>
  <c r="F141" i="1" s="1"/>
  <c r="F140" i="1" s="1"/>
  <c r="I143" i="1"/>
  <c r="J161" i="1"/>
  <c r="G185" i="1"/>
  <c r="G184" i="1" s="1"/>
  <c r="G169" i="1" s="1"/>
  <c r="G168" i="1" s="1"/>
  <c r="J186" i="1"/>
  <c r="H218" i="1"/>
  <c r="J236" i="1"/>
  <c r="H235" i="1"/>
  <c r="J264" i="1"/>
  <c r="G263" i="1"/>
  <c r="G262" i="1" s="1"/>
  <c r="G261" i="1" s="1"/>
  <c r="I334" i="1"/>
  <c r="F333" i="1"/>
  <c r="F332" i="1" s="1"/>
  <c r="I19" i="1"/>
  <c r="I24" i="1"/>
  <c r="I44" i="1"/>
  <c r="J45" i="1"/>
  <c r="J61" i="1"/>
  <c r="F72" i="1"/>
  <c r="I72" i="1" s="1"/>
  <c r="J83" i="1"/>
  <c r="G87" i="1"/>
  <c r="J87" i="1" s="1"/>
  <c r="J90" i="1"/>
  <c r="H98" i="1"/>
  <c r="I100" i="1"/>
  <c r="I102" i="1"/>
  <c r="I127" i="1"/>
  <c r="J128" i="1"/>
  <c r="F134" i="1"/>
  <c r="F133" i="1" s="1"/>
  <c r="H160" i="1"/>
  <c r="G165" i="1"/>
  <c r="J170" i="1"/>
  <c r="J176" i="1"/>
  <c r="J177" i="1"/>
  <c r="H189" i="1"/>
  <c r="I190" i="1"/>
  <c r="I196" i="1"/>
  <c r="J196" i="1"/>
  <c r="H200" i="1"/>
  <c r="J201" i="1"/>
  <c r="H209" i="1"/>
  <c r="J210" i="1"/>
  <c r="G227" i="1"/>
  <c r="J227" i="1" s="1"/>
  <c r="I237" i="1"/>
  <c r="F236" i="1"/>
  <c r="F235" i="1" s="1"/>
  <c r="H239" i="1"/>
  <c r="I240" i="1"/>
  <c r="J246" i="1"/>
  <c r="G245" i="1"/>
  <c r="G244" i="1" s="1"/>
  <c r="G243" i="1" s="1"/>
  <c r="I329" i="1"/>
  <c r="F328" i="1"/>
  <c r="I328" i="1" s="1"/>
  <c r="F351" i="1"/>
  <c r="F350" i="1" s="1"/>
  <c r="I352" i="1"/>
  <c r="I50" i="1"/>
  <c r="I87" i="1"/>
  <c r="J100" i="1"/>
  <c r="J101" i="1"/>
  <c r="J107" i="1"/>
  <c r="I108" i="1"/>
  <c r="I137" i="1"/>
  <c r="H134" i="1"/>
  <c r="I171" i="1"/>
  <c r="F170" i="1"/>
  <c r="F169" i="1" s="1"/>
  <c r="F168" i="1" s="1"/>
  <c r="H181" i="1"/>
  <c r="J182" i="1"/>
  <c r="I182" i="1"/>
  <c r="H184" i="1"/>
  <c r="I185" i="1"/>
  <c r="F192" i="1"/>
  <c r="I192" i="1" s="1"/>
  <c r="I193" i="1"/>
  <c r="J204" i="1"/>
  <c r="J206" i="1"/>
  <c r="J220" i="1"/>
  <c r="G219" i="1"/>
  <c r="G218" i="1" s="1"/>
  <c r="F270" i="1"/>
  <c r="I289" i="1"/>
  <c r="F288" i="1"/>
  <c r="H342" i="1"/>
  <c r="F356" i="1"/>
  <c r="F355" i="1" s="1"/>
  <c r="I357" i="1"/>
  <c r="I186" i="1"/>
  <c r="I191" i="1"/>
  <c r="I197" i="1"/>
  <c r="J205" i="1"/>
  <c r="I206" i="1"/>
  <c r="I207" i="1"/>
  <c r="I211" i="1"/>
  <c r="I212" i="1"/>
  <c r="J237" i="1"/>
  <c r="J238" i="1"/>
  <c r="J249" i="1"/>
  <c r="I250" i="1"/>
  <c r="I251" i="1"/>
  <c r="I255" i="1"/>
  <c r="I256" i="1"/>
  <c r="J267" i="1"/>
  <c r="I268" i="1"/>
  <c r="I269" i="1"/>
  <c r="G285" i="1"/>
  <c r="G284" i="1" s="1"/>
  <c r="I288" i="1"/>
  <c r="H291" i="1"/>
  <c r="H318" i="1"/>
  <c r="I319" i="1"/>
  <c r="I320" i="1"/>
  <c r="I322" i="1"/>
  <c r="J325" i="1"/>
  <c r="I345" i="1"/>
  <c r="I350" i="1"/>
  <c r="I353" i="1"/>
  <c r="I355" i="1"/>
  <c r="I358" i="1"/>
  <c r="J361" i="1"/>
  <c r="F364" i="1"/>
  <c r="G364" i="1"/>
  <c r="I367" i="1"/>
  <c r="I371" i="1"/>
  <c r="J374" i="1"/>
  <c r="I375" i="1"/>
  <c r="I379" i="1"/>
  <c r="J382" i="1"/>
  <c r="I383" i="1"/>
  <c r="I392" i="1"/>
  <c r="I395" i="1"/>
  <c r="G404" i="1"/>
  <c r="I405" i="1"/>
  <c r="J419" i="1"/>
  <c r="H424" i="1"/>
  <c r="F435" i="1"/>
  <c r="I436" i="1"/>
  <c r="J440" i="1"/>
  <c r="I539" i="1"/>
  <c r="I564" i="1"/>
  <c r="F585" i="1"/>
  <c r="J197" i="1"/>
  <c r="J207" i="1"/>
  <c r="J211" i="1"/>
  <c r="J212" i="1"/>
  <c r="I214" i="1"/>
  <c r="I225" i="1"/>
  <c r="J251" i="1"/>
  <c r="J255" i="1"/>
  <c r="J256" i="1"/>
  <c r="I258" i="1"/>
  <c r="J269" i="1"/>
  <c r="I290" i="1"/>
  <c r="J293" i="1"/>
  <c r="G292" i="1"/>
  <c r="G291" i="1" s="1"/>
  <c r="J320" i="1"/>
  <c r="J321" i="1"/>
  <c r="I366" i="1"/>
  <c r="I386" i="1"/>
  <c r="J395" i="1"/>
  <c r="I404" i="1"/>
  <c r="J404" i="1"/>
  <c r="L479" i="1"/>
  <c r="J412" i="1"/>
  <c r="G411" i="1"/>
  <c r="G410" i="1" s="1"/>
  <c r="J418" i="1"/>
  <c r="I525" i="1"/>
  <c r="F201" i="1"/>
  <c r="F200" i="1" s="1"/>
  <c r="F199" i="1" s="1"/>
  <c r="F219" i="1"/>
  <c r="F218" i="1" s="1"/>
  <c r="F240" i="1"/>
  <c r="F239" i="1" s="1"/>
  <c r="F245" i="1"/>
  <c r="F244" i="1" s="1"/>
  <c r="F243" i="1" s="1"/>
  <c r="F263" i="1"/>
  <c r="F262" i="1" s="1"/>
  <c r="F261" i="1" s="1"/>
  <c r="J324" i="1"/>
  <c r="I333" i="1"/>
  <c r="H370" i="1"/>
  <c r="H378" i="1"/>
  <c r="J403" i="1"/>
  <c r="G402" i="1"/>
  <c r="G401" i="1" s="1"/>
  <c r="H410" i="1"/>
  <c r="J417" i="1"/>
  <c r="G416" i="1"/>
  <c r="J433" i="1"/>
  <c r="I439" i="1"/>
  <c r="I515" i="1"/>
  <c r="I565" i="1"/>
  <c r="I351" i="1"/>
  <c r="H401" i="1"/>
  <c r="I435" i="1"/>
  <c r="J488" i="1"/>
  <c r="G571" i="1"/>
  <c r="G570" i="1" s="1"/>
  <c r="G573" i="1"/>
  <c r="G572" i="1" s="1"/>
  <c r="J661" i="1"/>
  <c r="H660" i="1"/>
  <c r="J660" i="1" s="1"/>
  <c r="G429" i="1"/>
  <c r="H432" i="1"/>
  <c r="F445" i="1"/>
  <c r="F444" i="1" s="1"/>
  <c r="F438" i="1" s="1"/>
  <c r="J445" i="1"/>
  <c r="J446" i="1"/>
  <c r="H451" i="1"/>
  <c r="G457" i="1"/>
  <c r="H469" i="1"/>
  <c r="G470" i="1"/>
  <c r="G469" i="1" s="1"/>
  <c r="G468" i="1" s="1"/>
  <c r="G486" i="1"/>
  <c r="H502" i="1"/>
  <c r="G503" i="1"/>
  <c r="G502" i="1" s="1"/>
  <c r="G501" i="1" s="1"/>
  <c r="J514" i="1"/>
  <c r="I526" i="1"/>
  <c r="I534" i="1"/>
  <c r="I540" i="1"/>
  <c r="F547" i="1"/>
  <c r="F546" i="1" s="1"/>
  <c r="F545" i="1" s="1"/>
  <c r="J547" i="1"/>
  <c r="J548" i="1"/>
  <c r="I566" i="1"/>
  <c r="H567" i="1"/>
  <c r="G568" i="1"/>
  <c r="G567" i="1" s="1"/>
  <c r="F574" i="1"/>
  <c r="I574" i="1" s="1"/>
  <c r="J574" i="1"/>
  <c r="J575" i="1"/>
  <c r="F579" i="1"/>
  <c r="F594" i="1"/>
  <c r="J607" i="1"/>
  <c r="J619" i="1"/>
  <c r="I620" i="1"/>
  <c r="J622" i="1"/>
  <c r="J623" i="1"/>
  <c r="J624" i="1"/>
  <c r="J652" i="1"/>
  <c r="I653" i="1"/>
  <c r="I676" i="1"/>
  <c r="J680" i="1"/>
  <c r="I681" i="1"/>
  <c r="I711" i="1"/>
  <c r="H710" i="1"/>
  <c r="G757" i="1"/>
  <c r="I771" i="1"/>
  <c r="H444" i="1"/>
  <c r="F481" i="1"/>
  <c r="F480" i="1" s="1"/>
  <c r="F479" i="1" s="1"/>
  <c r="F478" i="1" s="1"/>
  <c r="F477" i="1" s="1"/>
  <c r="G505" i="1"/>
  <c r="J505" i="1" s="1"/>
  <c r="F506" i="1"/>
  <c r="F505" i="1" s="1"/>
  <c r="F500" i="1" s="1"/>
  <c r="F499" i="1" s="1"/>
  <c r="H513" i="1"/>
  <c r="F515" i="1"/>
  <c r="F511" i="1" s="1"/>
  <c r="F510" i="1" s="1"/>
  <c r="F509" i="1" s="1"/>
  <c r="H523" i="1"/>
  <c r="G532" i="1"/>
  <c r="G531" i="1" s="1"/>
  <c r="H537" i="1"/>
  <c r="G538" i="1"/>
  <c r="G537" i="1" s="1"/>
  <c r="H546" i="1"/>
  <c r="H573" i="1"/>
  <c r="J721" i="1"/>
  <c r="H720" i="1"/>
  <c r="I732" i="1"/>
  <c r="H731" i="1"/>
  <c r="H727" i="1" s="1"/>
  <c r="I752" i="1"/>
  <c r="H751" i="1"/>
  <c r="J752" i="1"/>
  <c r="J811" i="1"/>
  <c r="G810" i="1"/>
  <c r="I862" i="1"/>
  <c r="G637" i="1"/>
  <c r="J637" i="1" s="1"/>
  <c r="J640" i="1"/>
  <c r="H645" i="1"/>
  <c r="J645" i="1" s="1"/>
  <c r="J659" i="1"/>
  <c r="G658" i="1"/>
  <c r="H674" i="1"/>
  <c r="H686" i="1"/>
  <c r="H689" i="1"/>
  <c r="J689" i="1" s="1"/>
  <c r="G698" i="1"/>
  <c r="G697" i="1" s="1"/>
  <c r="G696" i="1" s="1"/>
  <c r="G695" i="1" s="1"/>
  <c r="I850" i="1"/>
  <c r="F849" i="1"/>
  <c r="F848" i="1" s="1"/>
  <c r="H999" i="1"/>
  <c r="G463" i="1"/>
  <c r="H571" i="1"/>
  <c r="J593" i="1"/>
  <c r="J604" i="1"/>
  <c r="J608" i="1"/>
  <c r="F651" i="1"/>
  <c r="I651" i="1" s="1"/>
  <c r="J662" i="1"/>
  <c r="J688" i="1"/>
  <c r="G687" i="1"/>
  <c r="G686" i="1" s="1"/>
  <c r="G685" i="1" s="1"/>
  <c r="H698" i="1"/>
  <c r="J699" i="1"/>
  <c r="I700" i="1"/>
  <c r="J701" i="1"/>
  <c r="G705" i="1"/>
  <c r="H707" i="1"/>
  <c r="J733" i="1"/>
  <c r="G732" i="1"/>
  <c r="G731" i="1" s="1"/>
  <c r="G727" i="1" s="1"/>
  <c r="I739" i="1"/>
  <c r="J745" i="1"/>
  <c r="J810" i="1"/>
  <c r="I837" i="1"/>
  <c r="F836" i="1"/>
  <c r="I836" i="1" s="1"/>
  <c r="H884" i="1"/>
  <c r="J885" i="1"/>
  <c r="I885" i="1"/>
  <c r="H993" i="1"/>
  <c r="I1010" i="1"/>
  <c r="H1009" i="1"/>
  <c r="J728" i="1"/>
  <c r="I740" i="1"/>
  <c r="H744" i="1"/>
  <c r="G745" i="1"/>
  <c r="G744" i="1" s="1"/>
  <c r="G743" i="1" s="1"/>
  <c r="I753" i="1"/>
  <c r="H757" i="1"/>
  <c r="H783" i="1"/>
  <c r="H814" i="1"/>
  <c r="F818" i="1"/>
  <c r="G823" i="1"/>
  <c r="J823" i="1" s="1"/>
  <c r="F842" i="1"/>
  <c r="H855" i="1"/>
  <c r="H848" i="1" s="1"/>
  <c r="G856" i="1"/>
  <c r="G855" i="1" s="1"/>
  <c r="I863" i="1"/>
  <c r="H892" i="1"/>
  <c r="I916" i="1"/>
  <c r="G974" i="1"/>
  <c r="G973" i="1" s="1"/>
  <c r="G968" i="1" s="1"/>
  <c r="I975" i="1"/>
  <c r="J998" i="1"/>
  <c r="G997" i="1"/>
  <c r="J997" i="1" s="1"/>
  <c r="H1032" i="1"/>
  <c r="I1034" i="1"/>
  <c r="H1033" i="1"/>
  <c r="J1060" i="1"/>
  <c r="G1059" i="1"/>
  <c r="J1059" i="1" s="1"/>
  <c r="I1069" i="1"/>
  <c r="J1086" i="1"/>
  <c r="F1109" i="1"/>
  <c r="I1170" i="1"/>
  <c r="J886" i="1"/>
  <c r="J929" i="1"/>
  <c r="H924" i="1"/>
  <c r="H961" i="1"/>
  <c r="J996" i="1"/>
  <c r="G995" i="1"/>
  <c r="H1052" i="1"/>
  <c r="H1058" i="1"/>
  <c r="I1092" i="1"/>
  <c r="F1091" i="1"/>
  <c r="G740" i="1"/>
  <c r="I745" i="1"/>
  <c r="I758" i="1"/>
  <c r="G807" i="1"/>
  <c r="G806" i="1" s="1"/>
  <c r="G805" i="1" s="1"/>
  <c r="G794" i="1" s="1"/>
  <c r="I815" i="1"/>
  <c r="G836" i="1"/>
  <c r="I856" i="1"/>
  <c r="H881" i="1"/>
  <c r="I886" i="1"/>
  <c r="I893" i="1"/>
  <c r="I902" i="1"/>
  <c r="J903" i="1"/>
  <c r="J919" i="1"/>
  <c r="I921" i="1"/>
  <c r="G924" i="1"/>
  <c r="G923" i="1" s="1"/>
  <c r="J962" i="1"/>
  <c r="J965" i="1"/>
  <c r="J1004" i="1"/>
  <c r="G1003" i="1"/>
  <c r="J1003" i="1" s="1"/>
  <c r="G1035" i="1"/>
  <c r="J1085" i="1"/>
  <c r="I1091" i="1"/>
  <c r="J1145" i="1"/>
  <c r="H1144" i="1"/>
  <c r="G916" i="1"/>
  <c r="J921" i="1"/>
  <c r="J969" i="1"/>
  <c r="I976" i="1"/>
  <c r="H986" i="1"/>
  <c r="I987" i="1"/>
  <c r="J1002" i="1"/>
  <c r="G1001" i="1"/>
  <c r="G1000" i="1" s="1"/>
  <c r="G999" i="1" s="1"/>
  <c r="I1011" i="1"/>
  <c r="I1025" i="1"/>
  <c r="H1022" i="1"/>
  <c r="I1022" i="1" s="1"/>
  <c r="J1054" i="1"/>
  <c r="G1053" i="1"/>
  <c r="G1052" i="1" s="1"/>
  <c r="J1065" i="1"/>
  <c r="G1064" i="1"/>
  <c r="J1064" i="1" s="1"/>
  <c r="I1117" i="1"/>
  <c r="H1116" i="1"/>
  <c r="J1117" i="1"/>
  <c r="I1217" i="1"/>
  <c r="G1056" i="1"/>
  <c r="G1055" i="1" s="1"/>
  <c r="J1055" i="1" s="1"/>
  <c r="G1062" i="1"/>
  <c r="G1071" i="1"/>
  <c r="J1071" i="1" s="1"/>
  <c r="F1073" i="1"/>
  <c r="I1073" i="1" s="1"/>
  <c r="H1076" i="1"/>
  <c r="G1077" i="1"/>
  <c r="G1076" i="1" s="1"/>
  <c r="G1075" i="1" s="1"/>
  <c r="H1089" i="1"/>
  <c r="H1106" i="1"/>
  <c r="G1107" i="1"/>
  <c r="G1106" i="1" s="1"/>
  <c r="I1118" i="1"/>
  <c r="H1127" i="1"/>
  <c r="G1128" i="1"/>
  <c r="G1127" i="1" s="1"/>
  <c r="G1120" i="1" s="1"/>
  <c r="G1119" i="1" s="1"/>
  <c r="J1148" i="1"/>
  <c r="I1171" i="1"/>
  <c r="H1178" i="1"/>
  <c r="F1195" i="1"/>
  <c r="F1194" i="1" s="1"/>
  <c r="F1193" i="1" s="1"/>
  <c r="F1192" i="1" s="1"/>
  <c r="F1191" i="1" s="1"/>
  <c r="I1200" i="1"/>
  <c r="H1195" i="1"/>
  <c r="J1213" i="1"/>
  <c r="I1221" i="1"/>
  <c r="G1229" i="1"/>
  <c r="J1230" i="1"/>
  <c r="I1232" i="1"/>
  <c r="F1237" i="1"/>
  <c r="F1240" i="1"/>
  <c r="I1240" i="1" s="1"/>
  <c r="I1241" i="1"/>
  <c r="I1242" i="1"/>
  <c r="F1257" i="1"/>
  <c r="G1400" i="1"/>
  <c r="G1195" i="1"/>
  <c r="G1194" i="1" s="1"/>
  <c r="G1193" i="1" s="1"/>
  <c r="G1192" i="1" s="1"/>
  <c r="G1191" i="1" s="1"/>
  <c r="I1199" i="1"/>
  <c r="I1220" i="1"/>
  <c r="F1226" i="1"/>
  <c r="I1248" i="1"/>
  <c r="J1348" i="1"/>
  <c r="H1347" i="1"/>
  <c r="G1040" i="1"/>
  <c r="I1071" i="1"/>
  <c r="I1077" i="1"/>
  <c r="G1091" i="1"/>
  <c r="J1091" i="1" s="1"/>
  <c r="G1096" i="1"/>
  <c r="H1101" i="1"/>
  <c r="I1107" i="1"/>
  <c r="G1111" i="1"/>
  <c r="G1110" i="1" s="1"/>
  <c r="G1109" i="1" s="1"/>
  <c r="H1114" i="1"/>
  <c r="H1122" i="1"/>
  <c r="I1128" i="1"/>
  <c r="G1171" i="1"/>
  <c r="I1198" i="1"/>
  <c r="F1210" i="1"/>
  <c r="K2147" i="1"/>
  <c r="K1907" i="1"/>
  <c r="K1892" i="1"/>
  <c r="K1529" i="1"/>
  <c r="G1214" i="1"/>
  <c r="G1211" i="1" s="1"/>
  <c r="I1219" i="1"/>
  <c r="J1229" i="1"/>
  <c r="H1226" i="1"/>
  <c r="I1229" i="1"/>
  <c r="I1257" i="1"/>
  <c r="J1257" i="1"/>
  <c r="H1386" i="1"/>
  <c r="I1387" i="1"/>
  <c r="I1422" i="1"/>
  <c r="H1068" i="1"/>
  <c r="I1218" i="1"/>
  <c r="I1263" i="1"/>
  <c r="F1262" i="1"/>
  <c r="I1262" i="1" s="1"/>
  <c r="I1340" i="1"/>
  <c r="F1339" i="1"/>
  <c r="F1335" i="1" s="1"/>
  <c r="F1334" i="1" s="1"/>
  <c r="G1374" i="1"/>
  <c r="G1373" i="1"/>
  <c r="H1234" i="1"/>
  <c r="H1231" i="1" s="1"/>
  <c r="H1237" i="1"/>
  <c r="H1247" i="1"/>
  <c r="I1255" i="1"/>
  <c r="I1258" i="1"/>
  <c r="J1266" i="1"/>
  <c r="J1270" i="1"/>
  <c r="I1276" i="1"/>
  <c r="I1277" i="1"/>
  <c r="J1280" i="1"/>
  <c r="I1282" i="1"/>
  <c r="J1283" i="1"/>
  <c r="J1291" i="1"/>
  <c r="J1293" i="1"/>
  <c r="I1294" i="1"/>
  <c r="J1299" i="1"/>
  <c r="J1300" i="1"/>
  <c r="J1306" i="1"/>
  <c r="H1311" i="1"/>
  <c r="J1319" i="1"/>
  <c r="F1322" i="1"/>
  <c r="F1331" i="1"/>
  <c r="I1331" i="1" s="1"/>
  <c r="H1334" i="1"/>
  <c r="I1337" i="1"/>
  <c r="I1356" i="1"/>
  <c r="I1357" i="1"/>
  <c r="H1380" i="1"/>
  <c r="J1384" i="1"/>
  <c r="I1388" i="1"/>
  <c r="J1389" i="1"/>
  <c r="G1403" i="1"/>
  <c r="J1404" i="1"/>
  <c r="H1434" i="1"/>
  <c r="J1258" i="1"/>
  <c r="I1274" i="1"/>
  <c r="J1277" i="1"/>
  <c r="J1278" i="1"/>
  <c r="H1285" i="1"/>
  <c r="G1285" i="1"/>
  <c r="J1289" i="1"/>
  <c r="I1310" i="1"/>
  <c r="H1316" i="1"/>
  <c r="I1324" i="1"/>
  <c r="I1333" i="1"/>
  <c r="I1354" i="1"/>
  <c r="J1383" i="1"/>
  <c r="J1403" i="1"/>
  <c r="I1405" i="1"/>
  <c r="F1404" i="1"/>
  <c r="J1407" i="1"/>
  <c r="I1407" i="1"/>
  <c r="I1424" i="1"/>
  <c r="J1438" i="1"/>
  <c r="H1437" i="1"/>
  <c r="J1437" i="1" s="1"/>
  <c r="F1450" i="1"/>
  <c r="G1252" i="1"/>
  <c r="J1252" i="1" s="1"/>
  <c r="J1267" i="1"/>
  <c r="I1273" i="1"/>
  <c r="J1286" i="1"/>
  <c r="I1309" i="1"/>
  <c r="F1348" i="1"/>
  <c r="F1347" i="1" s="1"/>
  <c r="F1346" i="1" s="1"/>
  <c r="I1353" i="1"/>
  <c r="J1382" i="1"/>
  <c r="G1387" i="1"/>
  <c r="G1386" i="1" s="1"/>
  <c r="I1423" i="1"/>
  <c r="I1429" i="1"/>
  <c r="F1373" i="1"/>
  <c r="F1355" i="1" s="1"/>
  <c r="I1443" i="1"/>
  <c r="F1442" i="1"/>
  <c r="F1441" i="1" s="1"/>
  <c r="I1441" i="1" s="1"/>
  <c r="J1452" i="1"/>
  <c r="I1452" i="1"/>
  <c r="H1449" i="1"/>
  <c r="G1442" i="1"/>
  <c r="J1454" i="1"/>
  <c r="J1456" i="1"/>
  <c r="I1461" i="1"/>
  <c r="I1465" i="1"/>
  <c r="F1478" i="1"/>
  <c r="G1487" i="1"/>
  <c r="H1494" i="1"/>
  <c r="J1499" i="1"/>
  <c r="G1498" i="1"/>
  <c r="H1412" i="1"/>
  <c r="I1444" i="1"/>
  <c r="I1453" i="1"/>
  <c r="I1480" i="1"/>
  <c r="G1522" i="1"/>
  <c r="G1521" i="1" s="1"/>
  <c r="J1523" i="1"/>
  <c r="I1442" i="1"/>
  <c r="H1464" i="1"/>
  <c r="F1498" i="1"/>
  <c r="H1512" i="1"/>
  <c r="J1513" i="1"/>
  <c r="I1513" i="1"/>
  <c r="H1521" i="1"/>
  <c r="I1522" i="1"/>
  <c r="I1523" i="1"/>
  <c r="F961" i="1" l="1"/>
  <c r="F960" i="1" s="1"/>
  <c r="F959" i="1" s="1"/>
  <c r="F958" i="1" s="1"/>
  <c r="I962" i="1"/>
  <c r="J1214" i="1"/>
  <c r="J1461" i="1"/>
  <c r="G1460" i="1"/>
  <c r="G1304" i="1"/>
  <c r="J1167" i="1"/>
  <c r="H1166" i="1"/>
  <c r="J819" i="1"/>
  <c r="G818" i="1"/>
  <c r="J665" i="1"/>
  <c r="G664" i="1"/>
  <c r="J664" i="1" s="1"/>
  <c r="J612" i="1"/>
  <c r="H611" i="1"/>
  <c r="F1040" i="1"/>
  <c r="I1041" i="1"/>
  <c r="J1371" i="1"/>
  <c r="G1370" i="1"/>
  <c r="J679" i="1"/>
  <c r="I679" i="1"/>
  <c r="J981" i="1"/>
  <c r="G980" i="1"/>
  <c r="J980" i="1" s="1"/>
  <c r="J66" i="1"/>
  <c r="G65" i="1"/>
  <c r="J65" i="1" s="1"/>
  <c r="I1428" i="1"/>
  <c r="J1336" i="1"/>
  <c r="J1314" i="1"/>
  <c r="H1275" i="1"/>
  <c r="G1061" i="1"/>
  <c r="J1061" i="1" s="1"/>
  <c r="F1096" i="1"/>
  <c r="I1096" i="1" s="1"/>
  <c r="J856" i="1"/>
  <c r="G564" i="1"/>
  <c r="I597" i="1"/>
  <c r="F725" i="1"/>
  <c r="J470" i="1"/>
  <c r="I532" i="1"/>
  <c r="J263" i="1"/>
  <c r="J1479" i="1"/>
  <c r="H1478" i="1"/>
  <c r="J1425" i="1"/>
  <c r="G1424" i="1"/>
  <c r="F1051" i="1"/>
  <c r="F1298" i="1"/>
  <c r="I1299" i="1"/>
  <c r="I1272" i="1"/>
  <c r="J1272" i="1"/>
  <c r="J1155" i="1"/>
  <c r="H596" i="1"/>
  <c r="J596" i="1" s="1"/>
  <c r="J597" i="1"/>
  <c r="J360" i="1"/>
  <c r="H359" i="1"/>
  <c r="J1182" i="1"/>
  <c r="G1181" i="1"/>
  <c r="J1181" i="1" s="1"/>
  <c r="J907" i="1"/>
  <c r="G873" i="1"/>
  <c r="J874" i="1"/>
  <c r="I812" i="1"/>
  <c r="F811" i="1"/>
  <c r="J1490" i="1"/>
  <c r="H1489" i="1"/>
  <c r="J603" i="1"/>
  <c r="H602" i="1"/>
  <c r="J1133" i="1"/>
  <c r="G1132" i="1"/>
  <c r="I715" i="1"/>
  <c r="F714" i="1"/>
  <c r="J592" i="1"/>
  <c r="J768" i="1"/>
  <c r="G767" i="1"/>
  <c r="J767" i="1" s="1"/>
  <c r="H1401" i="1"/>
  <c r="J1401" i="1" s="1"/>
  <c r="J1402" i="1"/>
  <c r="J352" i="1"/>
  <c r="G351" i="1"/>
  <c r="J334" i="1"/>
  <c r="G333" i="1"/>
  <c r="J800" i="1"/>
  <c r="H799" i="1"/>
  <c r="J1428" i="1"/>
  <c r="I1288" i="1"/>
  <c r="I1279" i="1"/>
  <c r="F1225" i="1"/>
  <c r="H1211" i="1"/>
  <c r="J1056" i="1"/>
  <c r="J973" i="1"/>
  <c r="J1001" i="1"/>
  <c r="G748" i="1"/>
  <c r="I849" i="1"/>
  <c r="I603" i="1"/>
  <c r="J1000" i="1"/>
  <c r="F748" i="1"/>
  <c r="F747" i="1" s="1"/>
  <c r="H656" i="1"/>
  <c r="H531" i="1"/>
  <c r="J531" i="1" s="1"/>
  <c r="H618" i="1"/>
  <c r="I599" i="1"/>
  <c r="F437" i="1"/>
  <c r="J402" i="1"/>
  <c r="J435" i="1"/>
  <c r="J434" i="1"/>
  <c r="I360" i="1"/>
  <c r="H297" i="1"/>
  <c r="J291" i="1"/>
  <c r="J185" i="1"/>
  <c r="J319" i="1"/>
  <c r="I210" i="1"/>
  <c r="I99" i="1"/>
  <c r="J89" i="1"/>
  <c r="G82" i="1"/>
  <c r="I1460" i="1"/>
  <c r="F1459" i="1"/>
  <c r="I1459" i="1" s="1"/>
  <c r="H1326" i="1"/>
  <c r="J1104" i="1"/>
  <c r="H1103" i="1"/>
  <c r="J1103" i="1" s="1"/>
  <c r="J357" i="1"/>
  <c r="G356" i="1"/>
  <c r="J1491" i="1"/>
  <c r="J677" i="1"/>
  <c r="I470" i="1"/>
  <c r="F469" i="1"/>
  <c r="F468" i="1" s="1"/>
  <c r="F223" i="1"/>
  <c r="J127" i="1"/>
  <c r="H126" i="1"/>
  <c r="J44" i="1"/>
  <c r="H43" i="1"/>
  <c r="I914" i="1"/>
  <c r="J587" i="1"/>
  <c r="H586" i="1"/>
  <c r="I587" i="1"/>
  <c r="J392" i="1"/>
  <c r="H391" i="1"/>
  <c r="G141" i="1"/>
  <c r="J141" i="1" s="1"/>
  <c r="I45" i="1"/>
  <c r="J1125" i="1"/>
  <c r="H1124" i="1"/>
  <c r="J1124" i="1" s="1"/>
  <c r="J905" i="1"/>
  <c r="J329" i="1"/>
  <c r="G328" i="1"/>
  <c r="I307" i="1"/>
  <c r="F306" i="1"/>
  <c r="I281" i="1"/>
  <c r="H280" i="1"/>
  <c r="J1212" i="1"/>
  <c r="I135" i="1"/>
  <c r="J135" i="1"/>
  <c r="I47" i="1"/>
  <c r="J47" i="1"/>
  <c r="J122" i="1"/>
  <c r="G121" i="1"/>
  <c r="J311" i="1"/>
  <c r="G310" i="1"/>
  <c r="H302" i="1"/>
  <c r="I303" i="1"/>
  <c r="J1429" i="1"/>
  <c r="G1275" i="1"/>
  <c r="I1336" i="1"/>
  <c r="J1387" i="1"/>
  <c r="J974" i="1"/>
  <c r="I623" i="1"/>
  <c r="I598" i="1"/>
  <c r="G524" i="1"/>
  <c r="G523" i="1" s="1"/>
  <c r="G522" i="1" s="1"/>
  <c r="G509" i="1" s="1"/>
  <c r="F498" i="1"/>
  <c r="J598" i="1"/>
  <c r="F544" i="1"/>
  <c r="F543" i="1" s="1"/>
  <c r="I481" i="1"/>
  <c r="I356" i="1"/>
  <c r="G432" i="1"/>
  <c r="G288" i="1"/>
  <c r="J288" i="1" s="1"/>
  <c r="I311" i="1"/>
  <c r="G223" i="1"/>
  <c r="G222" i="1" s="1"/>
  <c r="F107" i="1"/>
  <c r="F106" i="1" s="1"/>
  <c r="F105" i="1" s="1"/>
  <c r="F104" i="1" s="1"/>
  <c r="F97" i="1" s="1"/>
  <c r="J110" i="1"/>
  <c r="I78" i="1"/>
  <c r="I58" i="1"/>
  <c r="J1242" i="1"/>
  <c r="J1340" i="1"/>
  <c r="G1339" i="1"/>
  <c r="J1240" i="1"/>
  <c r="G1237" i="1"/>
  <c r="H1321" i="1"/>
  <c r="J1321" i="1" s="1"/>
  <c r="J1322" i="1"/>
  <c r="I919" i="1"/>
  <c r="H918" i="1"/>
  <c r="F343" i="1"/>
  <c r="G850" i="1"/>
  <c r="G863" i="1"/>
  <c r="F655" i="1"/>
  <c r="J620" i="1"/>
  <c r="J394" i="1"/>
  <c r="H393" i="1"/>
  <c r="I394" i="1"/>
  <c r="I95" i="1"/>
  <c r="H94" i="1"/>
  <c r="I94" i="1" s="1"/>
  <c r="J506" i="1"/>
  <c r="I1308" i="1"/>
  <c r="H1305" i="1"/>
  <c r="J1308" i="1"/>
  <c r="F1099" i="1"/>
  <c r="H894" i="1"/>
  <c r="J345" i="1"/>
  <c r="G344" i="1"/>
  <c r="J489" i="1"/>
  <c r="J136" i="1"/>
  <c r="J60" i="1"/>
  <c r="H296" i="1"/>
  <c r="I727" i="1"/>
  <c r="J727" i="1"/>
  <c r="H725" i="1"/>
  <c r="H726" i="1"/>
  <c r="J1231" i="1"/>
  <c r="I1231" i="1"/>
  <c r="G1210" i="1"/>
  <c r="G1209" i="1"/>
  <c r="G1208" i="1" s="1"/>
  <c r="G1207" i="1" s="1"/>
  <c r="G967" i="1"/>
  <c r="G959" i="1" s="1"/>
  <c r="J968" i="1"/>
  <c r="H1463" i="1"/>
  <c r="I1464" i="1"/>
  <c r="J1464" i="1"/>
  <c r="I1412" i="1"/>
  <c r="H1411" i="1"/>
  <c r="J1412" i="1"/>
  <c r="J1487" i="1"/>
  <c r="G1486" i="1"/>
  <c r="I1450" i="1"/>
  <c r="F1449" i="1"/>
  <c r="F1448" i="1" s="1"/>
  <c r="F1432" i="1" s="1"/>
  <c r="F1421" i="1" s="1"/>
  <c r="F1420" i="1" s="1"/>
  <c r="J1275" i="1"/>
  <c r="J1127" i="1"/>
  <c r="I1127" i="1"/>
  <c r="H1511" i="1"/>
  <c r="J1512" i="1"/>
  <c r="I1512" i="1"/>
  <c r="I1478" i="1"/>
  <c r="F1477" i="1"/>
  <c r="J1285" i="1"/>
  <c r="I1285" i="1"/>
  <c r="I1311" i="1"/>
  <c r="J1311" i="1"/>
  <c r="H1067" i="1"/>
  <c r="J1386" i="1"/>
  <c r="I1386" i="1"/>
  <c r="G1068" i="1"/>
  <c r="G1067" i="1" s="1"/>
  <c r="G1066" i="1" s="1"/>
  <c r="H1075" i="1"/>
  <c r="J1076" i="1"/>
  <c r="I1076" i="1"/>
  <c r="J1128" i="1"/>
  <c r="J1062" i="1"/>
  <c r="J740" i="1"/>
  <c r="G739" i="1"/>
  <c r="I748" i="1"/>
  <c r="G618" i="1"/>
  <c r="G617" i="1" s="1"/>
  <c r="H685" i="1"/>
  <c r="J686" i="1"/>
  <c r="J751" i="1"/>
  <c r="I751" i="1"/>
  <c r="J732" i="1"/>
  <c r="J573" i="1"/>
  <c r="H572" i="1"/>
  <c r="J537" i="1"/>
  <c r="I537" i="1"/>
  <c r="J523" i="1"/>
  <c r="I523" i="1"/>
  <c r="H522" i="1"/>
  <c r="I594" i="1"/>
  <c r="F593" i="1"/>
  <c r="G428" i="1"/>
  <c r="J429" i="1"/>
  <c r="I506" i="1"/>
  <c r="H409" i="1"/>
  <c r="I410" i="1"/>
  <c r="J410" i="1"/>
  <c r="H377" i="1"/>
  <c r="I378" i="1"/>
  <c r="J378" i="1"/>
  <c r="I445" i="1"/>
  <c r="I364" i="1"/>
  <c r="F363" i="1"/>
  <c r="I363" i="1" s="1"/>
  <c r="H261" i="1"/>
  <c r="J262" i="1"/>
  <c r="I262" i="1"/>
  <c r="F189" i="1"/>
  <c r="F188" i="1" s="1"/>
  <c r="F187" i="1" s="1"/>
  <c r="J160" i="1"/>
  <c r="H159" i="1"/>
  <c r="I236" i="1"/>
  <c r="J218" i="1"/>
  <c r="I218" i="1"/>
  <c r="I245" i="1"/>
  <c r="I60" i="1"/>
  <c r="J1522" i="1"/>
  <c r="J1498" i="1"/>
  <c r="G1497" i="1"/>
  <c r="F1403" i="1"/>
  <c r="I1403" i="1" s="1"/>
  <c r="F1402" i="1"/>
  <c r="I1404" i="1"/>
  <c r="J1106" i="1"/>
  <c r="I1106" i="1"/>
  <c r="H1517" i="1"/>
  <c r="H1520" i="1"/>
  <c r="J1521" i="1"/>
  <c r="I1521" i="1"/>
  <c r="I1449" i="1"/>
  <c r="J1449" i="1"/>
  <c r="H1448" i="1"/>
  <c r="I1339" i="1"/>
  <c r="J1316" i="1"/>
  <c r="I1316" i="1"/>
  <c r="I1335" i="1"/>
  <c r="J1247" i="1"/>
  <c r="I1247" i="1"/>
  <c r="J1171" i="1"/>
  <c r="G1170" i="1"/>
  <c r="J1111" i="1"/>
  <c r="J916" i="1"/>
  <c r="G915" i="1"/>
  <c r="J1035" i="1"/>
  <c r="G1034" i="1"/>
  <c r="I1498" i="1"/>
  <c r="F1497" i="1"/>
  <c r="I1380" i="1"/>
  <c r="H1379" i="1"/>
  <c r="I1334" i="1"/>
  <c r="I1322" i="1"/>
  <c r="F1321" i="1"/>
  <c r="J1237" i="1"/>
  <c r="I1237" i="1"/>
  <c r="G1039" i="1"/>
  <c r="J1039" i="1" s="1"/>
  <c r="J1040" i="1"/>
  <c r="F1326" i="1"/>
  <c r="J1211" i="1"/>
  <c r="H1210" i="1"/>
  <c r="I1211" i="1"/>
  <c r="H1209" i="1"/>
  <c r="J1110" i="1"/>
  <c r="J1089" i="1"/>
  <c r="H1088" i="1"/>
  <c r="G1099" i="1"/>
  <c r="J986" i="1"/>
  <c r="H985" i="1"/>
  <c r="I986" i="1"/>
  <c r="J1077" i="1"/>
  <c r="J881" i="1"/>
  <c r="H880" i="1"/>
  <c r="J836" i="1"/>
  <c r="G835" i="1"/>
  <c r="H1051" i="1"/>
  <c r="J1052" i="1"/>
  <c r="G994" i="1"/>
  <c r="F1068" i="1"/>
  <c r="F1067" i="1" s="1"/>
  <c r="F1066" i="1" s="1"/>
  <c r="I1033" i="1"/>
  <c r="J995" i="1"/>
  <c r="J855" i="1"/>
  <c r="I855" i="1"/>
  <c r="J783" i="1"/>
  <c r="H782" i="1"/>
  <c r="I1009" i="1"/>
  <c r="H1008" i="1"/>
  <c r="H706" i="1"/>
  <c r="J707" i="1"/>
  <c r="J999" i="1"/>
  <c r="I674" i="1"/>
  <c r="H673" i="1"/>
  <c r="H717" i="1"/>
  <c r="J717" i="1" s="1"/>
  <c r="J720" i="1"/>
  <c r="G558" i="1"/>
  <c r="G544" i="1" s="1"/>
  <c r="G543" i="1" s="1"/>
  <c r="G542" i="1" s="1"/>
  <c r="G530" i="1"/>
  <c r="G529" i="1" s="1"/>
  <c r="J807" i="1"/>
  <c r="F578" i="1"/>
  <c r="I579" i="1"/>
  <c r="F573" i="1"/>
  <c r="F572" i="1" s="1"/>
  <c r="F571" i="1"/>
  <c r="F570" i="1" s="1"/>
  <c r="J564" i="1"/>
  <c r="G500" i="1"/>
  <c r="G499" i="1" s="1"/>
  <c r="H468" i="1"/>
  <c r="J469" i="1"/>
  <c r="I469" i="1"/>
  <c r="J687" i="1"/>
  <c r="J411" i="1"/>
  <c r="H369" i="1"/>
  <c r="I370" i="1"/>
  <c r="J370" i="1"/>
  <c r="I547" i="1"/>
  <c r="J503" i="1"/>
  <c r="F434" i="1"/>
  <c r="F432" i="1"/>
  <c r="F431" i="1" s="1"/>
  <c r="F421" i="1" s="1"/>
  <c r="F389" i="1" s="1"/>
  <c r="G217" i="1"/>
  <c r="J134" i="1"/>
  <c r="I134" i="1"/>
  <c r="H133" i="1"/>
  <c r="J240" i="1"/>
  <c r="J209" i="1"/>
  <c r="I209" i="1"/>
  <c r="H208" i="1"/>
  <c r="H199" i="1"/>
  <c r="J200" i="1"/>
  <c r="I200" i="1"/>
  <c r="J190" i="1"/>
  <c r="I170" i="1"/>
  <c r="I141" i="1"/>
  <c r="I332" i="1"/>
  <c r="F331" i="1"/>
  <c r="I331" i="1" s="1"/>
  <c r="J292" i="1"/>
  <c r="J245" i="1"/>
  <c r="I106" i="1"/>
  <c r="J35" i="1"/>
  <c r="G34" i="1"/>
  <c r="H22" i="1"/>
  <c r="J23" i="1"/>
  <c r="I23" i="1"/>
  <c r="F64" i="1"/>
  <c r="F63" i="1"/>
  <c r="F37" i="1" s="1"/>
  <c r="F30" i="1" s="1"/>
  <c r="G104" i="1"/>
  <c r="G97" i="1" s="1"/>
  <c r="J105" i="1"/>
  <c r="J1434" i="1"/>
  <c r="H1433" i="1"/>
  <c r="J1234" i="1"/>
  <c r="I1234" i="1"/>
  <c r="G1225" i="1"/>
  <c r="G1224" i="1" s="1"/>
  <c r="I1226" i="1"/>
  <c r="H1225" i="1"/>
  <c r="J1226" i="1"/>
  <c r="J1122" i="1"/>
  <c r="H1121" i="1"/>
  <c r="J1101" i="1"/>
  <c r="H1100" i="1"/>
  <c r="H1346" i="1"/>
  <c r="J1347" i="1"/>
  <c r="I1347" i="1"/>
  <c r="H1177" i="1"/>
  <c r="J1178" i="1"/>
  <c r="I1178" i="1"/>
  <c r="J1116" i="1"/>
  <c r="I1116" i="1"/>
  <c r="J1144" i="1"/>
  <c r="H1143" i="1"/>
  <c r="J748" i="1"/>
  <c r="G747" i="1"/>
  <c r="J747" i="1" s="1"/>
  <c r="F1095" i="1"/>
  <c r="I1095" i="1" s="1"/>
  <c r="J961" i="1"/>
  <c r="I961" i="1"/>
  <c r="H960" i="1"/>
  <c r="H1015" i="1"/>
  <c r="H891" i="1"/>
  <c r="J892" i="1"/>
  <c r="I892" i="1"/>
  <c r="I818" i="1"/>
  <c r="F817" i="1"/>
  <c r="H756" i="1"/>
  <c r="J757" i="1"/>
  <c r="I757" i="1"/>
  <c r="H743" i="1"/>
  <c r="J744" i="1"/>
  <c r="I744" i="1"/>
  <c r="I848" i="1"/>
  <c r="H697" i="1"/>
  <c r="J698" i="1"/>
  <c r="I698" i="1"/>
  <c r="H570" i="1"/>
  <c r="J571" i="1"/>
  <c r="I571" i="1"/>
  <c r="G657" i="1"/>
  <c r="J658" i="1"/>
  <c r="J731" i="1"/>
  <c r="I731" i="1"/>
  <c r="J546" i="1"/>
  <c r="I546" i="1"/>
  <c r="H545" i="1"/>
  <c r="J513" i="1"/>
  <c r="I513" i="1"/>
  <c r="H512" i="1"/>
  <c r="J805" i="1"/>
  <c r="J710" i="1"/>
  <c r="I710" i="1"/>
  <c r="H617" i="1"/>
  <c r="I618" i="1"/>
  <c r="J538" i="1"/>
  <c r="H501" i="1"/>
  <c r="J502" i="1"/>
  <c r="I502" i="1"/>
  <c r="J457" i="1"/>
  <c r="G456" i="1"/>
  <c r="J456" i="1" s="1"/>
  <c r="I480" i="1"/>
  <c r="H479" i="1"/>
  <c r="J401" i="1"/>
  <c r="H400" i="1"/>
  <c r="H399" i="1"/>
  <c r="I401" i="1"/>
  <c r="G415" i="1"/>
  <c r="J415" i="1" s="1"/>
  <c r="J416" i="1"/>
  <c r="G400" i="1"/>
  <c r="G399" i="1"/>
  <c r="G398" i="1" s="1"/>
  <c r="I505" i="1"/>
  <c r="H423" i="1"/>
  <c r="I318" i="1"/>
  <c r="J318" i="1"/>
  <c r="I263" i="1"/>
  <c r="J181" i="1"/>
  <c r="H169" i="1"/>
  <c r="I181" i="1"/>
  <c r="F327" i="1"/>
  <c r="I327" i="1" s="1"/>
  <c r="F326" i="1"/>
  <c r="J239" i="1"/>
  <c r="I239" i="1"/>
  <c r="H188" i="1"/>
  <c r="J189" i="1"/>
  <c r="I219" i="1"/>
  <c r="J253" i="1"/>
  <c r="I253" i="1"/>
  <c r="H252" i="1"/>
  <c r="H243" i="1"/>
  <c r="J244" i="1"/>
  <c r="I244" i="1"/>
  <c r="I104" i="1"/>
  <c r="H97" i="1"/>
  <c r="I107" i="1"/>
  <c r="I105" i="1"/>
  <c r="F23" i="1"/>
  <c r="F22" i="1" s="1"/>
  <c r="F21" i="1" s="1"/>
  <c r="G1517" i="1"/>
  <c r="G1520" i="1"/>
  <c r="G1519" i="1" s="1"/>
  <c r="G1518" i="1" s="1"/>
  <c r="G1441" i="1"/>
  <c r="J1442" i="1"/>
  <c r="J1114" i="1"/>
  <c r="H1113" i="1"/>
  <c r="J1096" i="1"/>
  <c r="G1095" i="1"/>
  <c r="J1095" i="1" s="1"/>
  <c r="G1094" i="1"/>
  <c r="I1348" i="1"/>
  <c r="J1195" i="1"/>
  <c r="I1195" i="1"/>
  <c r="H1194" i="1"/>
  <c r="J1053" i="1"/>
  <c r="H923" i="1"/>
  <c r="J923" i="1" s="1"/>
  <c r="J924" i="1"/>
  <c r="J1107" i="1"/>
  <c r="G1058" i="1"/>
  <c r="G1051" i="1" s="1"/>
  <c r="G1044" i="1" s="1"/>
  <c r="G1043" i="1" s="1"/>
  <c r="H1031" i="1"/>
  <c r="I1032" i="1"/>
  <c r="I842" i="1"/>
  <c r="F841" i="1"/>
  <c r="I841" i="1" s="1"/>
  <c r="J814" i="1"/>
  <c r="I814" i="1"/>
  <c r="H992" i="1"/>
  <c r="J884" i="1"/>
  <c r="I884" i="1"/>
  <c r="H809" i="1"/>
  <c r="G726" i="1"/>
  <c r="G725" i="1"/>
  <c r="G462" i="1"/>
  <c r="J462" i="1" s="1"/>
  <c r="J463" i="1"/>
  <c r="J806" i="1"/>
  <c r="J444" i="1"/>
  <c r="I444" i="1"/>
  <c r="J567" i="1"/>
  <c r="H558" i="1"/>
  <c r="I567" i="1"/>
  <c r="J486" i="1"/>
  <c r="G485" i="1"/>
  <c r="J451" i="1"/>
  <c r="H450" i="1"/>
  <c r="J450" i="1" s="1"/>
  <c r="J432" i="1"/>
  <c r="F617" i="1"/>
  <c r="F616" i="1" s="1"/>
  <c r="J568" i="1"/>
  <c r="J364" i="1"/>
  <c r="G363" i="1"/>
  <c r="J184" i="1"/>
  <c r="I184" i="1"/>
  <c r="I201" i="1"/>
  <c r="J165" i="1"/>
  <c r="G164" i="1"/>
  <c r="I98" i="1"/>
  <c r="J98" i="1"/>
  <c r="J235" i="1"/>
  <c r="I235" i="1"/>
  <c r="J219" i="1"/>
  <c r="H222" i="1"/>
  <c r="H217" i="1"/>
  <c r="J223" i="1"/>
  <c r="I142" i="1"/>
  <c r="H17" i="1"/>
  <c r="J18" i="1"/>
  <c r="I18" i="1"/>
  <c r="I64" i="1"/>
  <c r="J19" i="1"/>
  <c r="F724" i="1" l="1"/>
  <c r="F723" i="1" s="1"/>
  <c r="I894" i="1"/>
  <c r="J894" i="1"/>
  <c r="J850" i="1"/>
  <c r="G849" i="1"/>
  <c r="J1339" i="1"/>
  <c r="G1335" i="1"/>
  <c r="G120" i="1"/>
  <c r="J121" i="1"/>
  <c r="J799" i="1"/>
  <c r="H794" i="1"/>
  <c r="J794" i="1" s="1"/>
  <c r="G350" i="1"/>
  <c r="J350" i="1" s="1"/>
  <c r="J351" i="1"/>
  <c r="F1039" i="1"/>
  <c r="I1039" i="1" s="1"/>
  <c r="I1040" i="1"/>
  <c r="F1031" i="1"/>
  <c r="F1030" i="1" s="1"/>
  <c r="F1012" i="1" s="1"/>
  <c r="J1166" i="1"/>
  <c r="H1165" i="1"/>
  <c r="J104" i="1"/>
  <c r="J524" i="1"/>
  <c r="H530" i="1"/>
  <c r="I530" i="1" s="1"/>
  <c r="F1044" i="1"/>
  <c r="F1043" i="1" s="1"/>
  <c r="F342" i="1"/>
  <c r="I342" i="1" s="1"/>
  <c r="I343" i="1"/>
  <c r="J302" i="1"/>
  <c r="I302" i="1"/>
  <c r="F297" i="1"/>
  <c r="I297" i="1" s="1"/>
  <c r="I306" i="1"/>
  <c r="J43" i="1"/>
  <c r="I43" i="1"/>
  <c r="H38" i="1"/>
  <c r="F222" i="1"/>
  <c r="F217" i="1"/>
  <c r="F139" i="1" s="1"/>
  <c r="F132" i="1" s="1"/>
  <c r="F15" i="1" s="1"/>
  <c r="G64" i="1"/>
  <c r="J64" i="1" s="1"/>
  <c r="J82" i="1"/>
  <c r="J1132" i="1"/>
  <c r="G1131" i="1"/>
  <c r="G1423" i="1"/>
  <c r="J1424" i="1"/>
  <c r="J1370" i="1"/>
  <c r="G1357" i="1"/>
  <c r="J611" i="1"/>
  <c r="H610" i="1"/>
  <c r="J610" i="1" s="1"/>
  <c r="G817" i="1"/>
  <c r="J818" i="1"/>
  <c r="I223" i="1"/>
  <c r="I432" i="1"/>
  <c r="I531" i="1"/>
  <c r="F1094" i="1"/>
  <c r="I1321" i="1"/>
  <c r="I1068" i="1"/>
  <c r="H438" i="1"/>
  <c r="G343" i="1"/>
  <c r="J344" i="1"/>
  <c r="I393" i="1"/>
  <c r="J393" i="1"/>
  <c r="J918" i="1"/>
  <c r="I918" i="1"/>
  <c r="G297" i="1"/>
  <c r="J310" i="1"/>
  <c r="H585" i="1"/>
  <c r="I586" i="1"/>
  <c r="J586" i="1"/>
  <c r="G355" i="1"/>
  <c r="J355" i="1" s="1"/>
  <c r="J356" i="1"/>
  <c r="H1325" i="1"/>
  <c r="J1325" i="1" s="1"/>
  <c r="J1326" i="1"/>
  <c r="G332" i="1"/>
  <c r="J333" i="1"/>
  <c r="G872" i="1"/>
  <c r="J873" i="1"/>
  <c r="J359" i="1"/>
  <c r="I359" i="1"/>
  <c r="G756" i="1"/>
  <c r="G755" i="1" s="1"/>
  <c r="H1484" i="1"/>
  <c r="H1483" i="1" s="1"/>
  <c r="H1482" i="1" s="1"/>
  <c r="J1489" i="1"/>
  <c r="I63" i="1"/>
  <c r="G63" i="1"/>
  <c r="F542" i="1"/>
  <c r="J1305" i="1"/>
  <c r="H1304" i="1"/>
  <c r="I1305" i="1"/>
  <c r="J863" i="1"/>
  <c r="G862" i="1"/>
  <c r="J862" i="1" s="1"/>
  <c r="I280" i="1"/>
  <c r="H279" i="1"/>
  <c r="G326" i="1"/>
  <c r="J326" i="1" s="1"/>
  <c r="G327" i="1"/>
  <c r="J327" i="1" s="1"/>
  <c r="J328" i="1"/>
  <c r="H390" i="1"/>
  <c r="I391" i="1"/>
  <c r="J391" i="1"/>
  <c r="J126" i="1"/>
  <c r="H119" i="1"/>
  <c r="I126" i="1"/>
  <c r="F738" i="1"/>
  <c r="F737" i="1" s="1"/>
  <c r="I747" i="1"/>
  <c r="I714" i="1"/>
  <c r="F713" i="1"/>
  <c r="H601" i="1"/>
  <c r="I602" i="1"/>
  <c r="J602" i="1"/>
  <c r="F810" i="1"/>
  <c r="I810" i="1" s="1"/>
  <c r="I811" i="1"/>
  <c r="I1298" i="1"/>
  <c r="F1275" i="1"/>
  <c r="I1275" i="1" s="1"/>
  <c r="H1477" i="1"/>
  <c r="J1478" i="1"/>
  <c r="G1459" i="1"/>
  <c r="J1459" i="1" s="1"/>
  <c r="J1460" i="1"/>
  <c r="I596" i="1"/>
  <c r="J363" i="1"/>
  <c r="I558" i="1"/>
  <c r="J558" i="1"/>
  <c r="J97" i="1"/>
  <c r="I97" i="1"/>
  <c r="J252" i="1"/>
  <c r="I252" i="1"/>
  <c r="H793" i="1"/>
  <c r="I1031" i="1"/>
  <c r="H1030" i="1"/>
  <c r="H422" i="1"/>
  <c r="H544" i="1"/>
  <c r="J545" i="1"/>
  <c r="I545" i="1"/>
  <c r="J697" i="1"/>
  <c r="I697" i="1"/>
  <c r="H696" i="1"/>
  <c r="H755" i="1"/>
  <c r="J756" i="1"/>
  <c r="I756" i="1"/>
  <c r="H1176" i="1"/>
  <c r="J1177" i="1"/>
  <c r="I1177" i="1"/>
  <c r="G498" i="1"/>
  <c r="I1008" i="1"/>
  <c r="H1007" i="1"/>
  <c r="J1051" i="1"/>
  <c r="H1044" i="1"/>
  <c r="I1497" i="1"/>
  <c r="F1496" i="1"/>
  <c r="G914" i="1"/>
  <c r="J915" i="1"/>
  <c r="J1448" i="1"/>
  <c r="I1448" i="1"/>
  <c r="G409" i="1"/>
  <c r="G408" i="1" s="1"/>
  <c r="G407" i="1" s="1"/>
  <c r="G397" i="1" s="1"/>
  <c r="I409" i="1"/>
  <c r="H408" i="1"/>
  <c r="J522" i="1"/>
  <c r="I522" i="1"/>
  <c r="H16" i="1"/>
  <c r="J17" i="1"/>
  <c r="I17" i="1"/>
  <c r="J164" i="1"/>
  <c r="G159" i="1"/>
  <c r="G140" i="1" s="1"/>
  <c r="G139" i="1" s="1"/>
  <c r="G132" i="1" s="1"/>
  <c r="F835" i="1"/>
  <c r="J1058" i="1"/>
  <c r="J1113" i="1"/>
  <c r="H1109" i="1"/>
  <c r="I189" i="1"/>
  <c r="H168" i="1"/>
  <c r="J169" i="1"/>
  <c r="I169" i="1"/>
  <c r="G438" i="1"/>
  <c r="G437" i="1" s="1"/>
  <c r="G431" i="1" s="1"/>
  <c r="I400" i="1"/>
  <c r="J400" i="1"/>
  <c r="J618" i="1"/>
  <c r="J530" i="1"/>
  <c r="I570" i="1"/>
  <c r="J570" i="1"/>
  <c r="J743" i="1"/>
  <c r="I743" i="1"/>
  <c r="H738" i="1"/>
  <c r="I817" i="1"/>
  <c r="J891" i="1"/>
  <c r="I891" i="1"/>
  <c r="H890" i="1"/>
  <c r="H871" i="1" s="1"/>
  <c r="J1225" i="1"/>
  <c r="I1225" i="1"/>
  <c r="H1224" i="1"/>
  <c r="I133" i="1"/>
  <c r="J133" i="1"/>
  <c r="F354" i="1"/>
  <c r="F341" i="1" s="1"/>
  <c r="F340" i="1" s="1"/>
  <c r="I578" i="1"/>
  <c r="J835" i="1"/>
  <c r="J1209" i="1"/>
  <c r="I1209" i="1"/>
  <c r="H1208" i="1"/>
  <c r="F1325" i="1"/>
  <c r="I1325" i="1" s="1"/>
  <c r="I1326" i="1"/>
  <c r="I1520" i="1"/>
  <c r="H1519" i="1"/>
  <c r="J1520" i="1"/>
  <c r="J1497" i="1"/>
  <c r="G1496" i="1"/>
  <c r="J159" i="1"/>
  <c r="H140" i="1"/>
  <c r="I377" i="1"/>
  <c r="J377" i="1"/>
  <c r="J572" i="1"/>
  <c r="I572" i="1"/>
  <c r="G738" i="1"/>
  <c r="G737" i="1" s="1"/>
  <c r="G724" i="1" s="1"/>
  <c r="G723" i="1" s="1"/>
  <c r="J739" i="1"/>
  <c r="I1067" i="1"/>
  <c r="J1067" i="1"/>
  <c r="H1066" i="1"/>
  <c r="J1486" i="1"/>
  <c r="G1485" i="1"/>
  <c r="J726" i="1"/>
  <c r="I726" i="1"/>
  <c r="I243" i="1"/>
  <c r="J243" i="1"/>
  <c r="I326" i="1"/>
  <c r="F296" i="1"/>
  <c r="F295" i="1" s="1"/>
  <c r="F294" i="1" s="1"/>
  <c r="H500" i="1"/>
  <c r="J501" i="1"/>
  <c r="I501" i="1"/>
  <c r="J617" i="1"/>
  <c r="I617" i="1"/>
  <c r="H511" i="1"/>
  <c r="J512" i="1"/>
  <c r="I512" i="1"/>
  <c r="G656" i="1"/>
  <c r="J657" i="1"/>
  <c r="H1014" i="1"/>
  <c r="I1015" i="1"/>
  <c r="J1143" i="1"/>
  <c r="H1130" i="1"/>
  <c r="J1121" i="1"/>
  <c r="H1120" i="1"/>
  <c r="H1432" i="1"/>
  <c r="J1433" i="1"/>
  <c r="H21" i="1"/>
  <c r="J22" i="1"/>
  <c r="I22" i="1"/>
  <c r="I369" i="1"/>
  <c r="H354" i="1"/>
  <c r="J369" i="1"/>
  <c r="J782" i="1"/>
  <c r="H781" i="1"/>
  <c r="G993" i="1"/>
  <c r="J994" i="1"/>
  <c r="J1088" i="1"/>
  <c r="H1084" i="1"/>
  <c r="I1379" i="1"/>
  <c r="H1378" i="1"/>
  <c r="G1033" i="1"/>
  <c r="J1033" i="1" s="1"/>
  <c r="G1032" i="1"/>
  <c r="J1034" i="1"/>
  <c r="G1165" i="1"/>
  <c r="J1170" i="1"/>
  <c r="J1517" i="1"/>
  <c r="I1517" i="1"/>
  <c r="I261" i="1"/>
  <c r="J261" i="1"/>
  <c r="F592" i="1"/>
  <c r="I593" i="1"/>
  <c r="I573" i="1"/>
  <c r="I685" i="1"/>
  <c r="J685" i="1"/>
  <c r="I1477" i="1"/>
  <c r="F1476" i="1"/>
  <c r="I1511" i="1"/>
  <c r="H1510" i="1"/>
  <c r="J1511" i="1"/>
  <c r="J725" i="1"/>
  <c r="I725" i="1"/>
  <c r="H295" i="1"/>
  <c r="I1194" i="1"/>
  <c r="J1194" i="1"/>
  <c r="H1193" i="1"/>
  <c r="J1441" i="1"/>
  <c r="G1432" i="1"/>
  <c r="I188" i="1"/>
  <c r="H187" i="1"/>
  <c r="J188" i="1"/>
  <c r="I960" i="1"/>
  <c r="J960" i="1"/>
  <c r="I1094" i="1"/>
  <c r="F1083" i="1"/>
  <c r="F1082" i="1" s="1"/>
  <c r="F1081" i="1" s="1"/>
  <c r="J1346" i="1"/>
  <c r="I1346" i="1"/>
  <c r="J34" i="1"/>
  <c r="G33" i="1"/>
  <c r="I199" i="1"/>
  <c r="J199" i="1"/>
  <c r="F433" i="1"/>
  <c r="I433" i="1" s="1"/>
  <c r="I434" i="1"/>
  <c r="J468" i="1"/>
  <c r="I468" i="1"/>
  <c r="I673" i="1"/>
  <c r="H672" i="1"/>
  <c r="J706" i="1"/>
  <c r="H705" i="1"/>
  <c r="I706" i="1"/>
  <c r="J880" i="1"/>
  <c r="I985" i="1"/>
  <c r="J985" i="1"/>
  <c r="H967" i="1"/>
  <c r="H959" i="1" s="1"/>
  <c r="I1210" i="1"/>
  <c r="J1210" i="1"/>
  <c r="I1402" i="1"/>
  <c r="F1401" i="1"/>
  <c r="J1075" i="1"/>
  <c r="I1075" i="1"/>
  <c r="J1094" i="1"/>
  <c r="I217" i="1"/>
  <c r="J217" i="1"/>
  <c r="J485" i="1"/>
  <c r="G484" i="1"/>
  <c r="H478" i="1"/>
  <c r="I479" i="1"/>
  <c r="I222" i="1"/>
  <c r="J222" i="1"/>
  <c r="H991" i="1"/>
  <c r="J399" i="1"/>
  <c r="I399" i="1"/>
  <c r="H398" i="1"/>
  <c r="J1100" i="1"/>
  <c r="H1099" i="1"/>
  <c r="J208" i="1"/>
  <c r="I208" i="1"/>
  <c r="J428" i="1"/>
  <c r="G424" i="1"/>
  <c r="J1068" i="1"/>
  <c r="J1411" i="1"/>
  <c r="I1411" i="1"/>
  <c r="H1410" i="1"/>
  <c r="I1463" i="1"/>
  <c r="J1463" i="1"/>
  <c r="H437" i="1"/>
  <c r="I438" i="1"/>
  <c r="I119" i="1" l="1"/>
  <c r="J390" i="1"/>
  <c r="I390" i="1"/>
  <c r="I279" i="1"/>
  <c r="H270" i="1"/>
  <c r="G37" i="1"/>
  <c r="J63" i="1"/>
  <c r="J872" i="1"/>
  <c r="G871" i="1"/>
  <c r="J871" i="1" s="1"/>
  <c r="I38" i="1"/>
  <c r="J38" i="1"/>
  <c r="H37" i="1"/>
  <c r="J849" i="1"/>
  <c r="G848" i="1"/>
  <c r="J848" i="1" s="1"/>
  <c r="I713" i="1"/>
  <c r="F705" i="1"/>
  <c r="F615" i="1" s="1"/>
  <c r="J817" i="1"/>
  <c r="G809" i="1"/>
  <c r="F809" i="1"/>
  <c r="H529" i="1"/>
  <c r="J529" i="1" s="1"/>
  <c r="J438" i="1"/>
  <c r="F1224" i="1"/>
  <c r="F1223" i="1" s="1"/>
  <c r="F1216" i="1" s="1"/>
  <c r="J409" i="1"/>
  <c r="G354" i="1"/>
  <c r="G341" i="1" s="1"/>
  <c r="G340" i="1" s="1"/>
  <c r="J1304" i="1"/>
  <c r="I1304" i="1"/>
  <c r="J585" i="1"/>
  <c r="H584" i="1"/>
  <c r="I585" i="1"/>
  <c r="G342" i="1"/>
  <c r="J342" i="1" s="1"/>
  <c r="J343" i="1"/>
  <c r="G1422" i="1"/>
  <c r="J1422" i="1" s="1"/>
  <c r="J1423" i="1"/>
  <c r="J297" i="1"/>
  <c r="G119" i="1"/>
  <c r="J119" i="1" s="1"/>
  <c r="J120" i="1"/>
  <c r="H1476" i="1"/>
  <c r="J1477" i="1"/>
  <c r="H1164" i="1"/>
  <c r="I1165" i="1"/>
  <c r="I601" i="1"/>
  <c r="J601" i="1"/>
  <c r="J332" i="1"/>
  <c r="G331" i="1"/>
  <c r="J331" i="1" s="1"/>
  <c r="G1356" i="1"/>
  <c r="J1357" i="1"/>
  <c r="J1131" i="1"/>
  <c r="G1130" i="1"/>
  <c r="G1083" i="1" s="1"/>
  <c r="G1334" i="1"/>
  <c r="J1335" i="1"/>
  <c r="J398" i="1"/>
  <c r="I398" i="1"/>
  <c r="J959" i="1"/>
  <c r="I959" i="1"/>
  <c r="G423" i="1"/>
  <c r="J424" i="1"/>
  <c r="I1401" i="1"/>
  <c r="F1400" i="1"/>
  <c r="F1206" i="1" s="1"/>
  <c r="G992" i="1"/>
  <c r="J993" i="1"/>
  <c r="I296" i="1"/>
  <c r="J1510" i="1"/>
  <c r="I1510" i="1"/>
  <c r="H1509" i="1"/>
  <c r="I592" i="1"/>
  <c r="F584" i="1"/>
  <c r="G1031" i="1"/>
  <c r="J1032" i="1"/>
  <c r="J781" i="1"/>
  <c r="H780" i="1"/>
  <c r="J780" i="1" s="1"/>
  <c r="I1176" i="1"/>
  <c r="H1175" i="1"/>
  <c r="J1176" i="1"/>
  <c r="I696" i="1"/>
  <c r="J696" i="1"/>
  <c r="H695" i="1"/>
  <c r="I1030" i="1"/>
  <c r="H1409" i="1"/>
  <c r="J1410" i="1"/>
  <c r="I1410" i="1"/>
  <c r="H1013" i="1"/>
  <c r="I1014" i="1"/>
  <c r="J1099" i="1"/>
  <c r="I1099" i="1"/>
  <c r="J1084" i="1"/>
  <c r="I1084" i="1"/>
  <c r="H510" i="1"/>
  <c r="J511" i="1"/>
  <c r="I511" i="1"/>
  <c r="G1495" i="1"/>
  <c r="J1496" i="1"/>
  <c r="J1519" i="1"/>
  <c r="I1519" i="1"/>
  <c r="H1518" i="1"/>
  <c r="J168" i="1"/>
  <c r="I168" i="1"/>
  <c r="I1044" i="1"/>
  <c r="J1044" i="1"/>
  <c r="H1043" i="1"/>
  <c r="H990" i="1"/>
  <c r="H477" i="1"/>
  <c r="I478" i="1"/>
  <c r="J705" i="1"/>
  <c r="J187" i="1"/>
  <c r="I187" i="1"/>
  <c r="J1193" i="1"/>
  <c r="I1193" i="1"/>
  <c r="H1192" i="1"/>
  <c r="J1432" i="1"/>
  <c r="I1432" i="1"/>
  <c r="H1421" i="1"/>
  <c r="G655" i="1"/>
  <c r="G616" i="1" s="1"/>
  <c r="G615" i="1" s="1"/>
  <c r="G541" i="1" s="1"/>
  <c r="J656" i="1"/>
  <c r="J1066" i="1"/>
  <c r="I1066" i="1"/>
  <c r="I890" i="1"/>
  <c r="J890" i="1"/>
  <c r="J914" i="1"/>
  <c r="G913" i="1"/>
  <c r="H543" i="1"/>
  <c r="J544" i="1"/>
  <c r="I544" i="1"/>
  <c r="I437" i="1"/>
  <c r="J437" i="1"/>
  <c r="H431" i="1"/>
  <c r="H421" i="1" s="1"/>
  <c r="I295" i="1"/>
  <c r="F1475" i="1"/>
  <c r="I1476" i="1"/>
  <c r="G1164" i="1"/>
  <c r="J1165" i="1"/>
  <c r="I1378" i="1"/>
  <c r="H1373" i="1"/>
  <c r="J1120" i="1"/>
  <c r="I1120" i="1"/>
  <c r="H1119" i="1"/>
  <c r="I500" i="1"/>
  <c r="H499" i="1"/>
  <c r="J500" i="1"/>
  <c r="H139" i="1"/>
  <c r="J140" i="1"/>
  <c r="I140" i="1"/>
  <c r="H1223" i="1"/>
  <c r="J1224" i="1"/>
  <c r="I1224" i="1"/>
  <c r="J738" i="1"/>
  <c r="I738" i="1"/>
  <c r="H737" i="1"/>
  <c r="F834" i="1"/>
  <c r="F833" i="1" s="1"/>
  <c r="F832" i="1" s="1"/>
  <c r="I835" i="1"/>
  <c r="F1495" i="1"/>
  <c r="I1496" i="1"/>
  <c r="I1007" i="1"/>
  <c r="H1006" i="1"/>
  <c r="J484" i="1"/>
  <c r="G480" i="1"/>
  <c r="I871" i="1"/>
  <c r="H834" i="1"/>
  <c r="J967" i="1"/>
  <c r="I967" i="1"/>
  <c r="I672" i="1"/>
  <c r="H671" i="1"/>
  <c r="J33" i="1"/>
  <c r="G32" i="1"/>
  <c r="J354" i="1"/>
  <c r="I354" i="1"/>
  <c r="H341" i="1"/>
  <c r="I21" i="1"/>
  <c r="J21" i="1"/>
  <c r="J1485" i="1"/>
  <c r="G1484" i="1"/>
  <c r="H1207" i="1"/>
  <c r="J1208" i="1"/>
  <c r="I1208" i="1"/>
  <c r="I1109" i="1"/>
  <c r="J1109" i="1"/>
  <c r="I16" i="1"/>
  <c r="J16" i="1"/>
  <c r="I408" i="1"/>
  <c r="J408" i="1"/>
  <c r="H407" i="1"/>
  <c r="I755" i="1"/>
  <c r="J755" i="1"/>
  <c r="H792" i="1"/>
  <c r="G1421" i="1" l="1"/>
  <c r="G1420" i="1" s="1"/>
  <c r="J1476" i="1"/>
  <c r="H1475" i="1"/>
  <c r="J1475" i="1" s="1"/>
  <c r="G793" i="1"/>
  <c r="J809" i="1"/>
  <c r="H583" i="1"/>
  <c r="J584" i="1"/>
  <c r="I529" i="1"/>
  <c r="H1163" i="1"/>
  <c r="I1163" i="1" s="1"/>
  <c r="I1164" i="1"/>
  <c r="F793" i="1"/>
  <c r="I809" i="1"/>
  <c r="I37" i="1"/>
  <c r="H30" i="1"/>
  <c r="I30" i="1" s="1"/>
  <c r="J37" i="1"/>
  <c r="J270" i="1"/>
  <c r="I270" i="1"/>
  <c r="I705" i="1"/>
  <c r="J1334" i="1"/>
  <c r="G1223" i="1"/>
  <c r="J1356" i="1"/>
  <c r="G1355" i="1"/>
  <c r="J1130" i="1"/>
  <c r="G296" i="1"/>
  <c r="I421" i="1"/>
  <c r="J1207" i="1"/>
  <c r="I1207" i="1"/>
  <c r="J1373" i="1"/>
  <c r="I1373" i="1"/>
  <c r="H1355" i="1"/>
  <c r="H1216" i="1" s="1"/>
  <c r="G1494" i="1"/>
  <c r="J1495" i="1"/>
  <c r="J1409" i="1"/>
  <c r="H1400" i="1"/>
  <c r="I1409" i="1"/>
  <c r="G1030" i="1"/>
  <c r="J1031" i="1"/>
  <c r="G991" i="1"/>
  <c r="J992" i="1"/>
  <c r="I341" i="1"/>
  <c r="J341" i="1"/>
  <c r="H340" i="1"/>
  <c r="I1223" i="1"/>
  <c r="J1119" i="1"/>
  <c r="I1119" i="1"/>
  <c r="J1043" i="1"/>
  <c r="I1043" i="1"/>
  <c r="H791" i="1"/>
  <c r="I834" i="1"/>
  <c r="H833" i="1"/>
  <c r="J499" i="1"/>
  <c r="I499" i="1"/>
  <c r="G1163" i="1"/>
  <c r="J1164" i="1"/>
  <c r="J913" i="1"/>
  <c r="G834" i="1"/>
  <c r="G833" i="1" s="1"/>
  <c r="G832" i="1" s="1"/>
  <c r="I510" i="1"/>
  <c r="H509" i="1"/>
  <c r="H498" i="1" s="1"/>
  <c r="J510" i="1"/>
  <c r="J695" i="1"/>
  <c r="I695" i="1"/>
  <c r="J1175" i="1"/>
  <c r="I1175" i="1"/>
  <c r="H1174" i="1"/>
  <c r="H1508" i="1"/>
  <c r="J1509" i="1"/>
  <c r="I1509" i="1"/>
  <c r="G422" i="1"/>
  <c r="J423" i="1"/>
  <c r="J737" i="1"/>
  <c r="I737" i="1"/>
  <c r="H724" i="1"/>
  <c r="J32" i="1"/>
  <c r="G31" i="1"/>
  <c r="F1494" i="1"/>
  <c r="I1495" i="1"/>
  <c r="J1518" i="1"/>
  <c r="I1518" i="1"/>
  <c r="H1012" i="1"/>
  <c r="I1013" i="1"/>
  <c r="G1483" i="1"/>
  <c r="J1484" i="1"/>
  <c r="I1006" i="1"/>
  <c r="H1005" i="1"/>
  <c r="I1005" i="1" s="1"/>
  <c r="J139" i="1"/>
  <c r="I139" i="1"/>
  <c r="H132" i="1"/>
  <c r="I1475" i="1"/>
  <c r="F1419" i="1"/>
  <c r="F1418" i="1" s="1"/>
  <c r="I431" i="1"/>
  <c r="J431" i="1"/>
  <c r="H1191" i="1"/>
  <c r="I1192" i="1"/>
  <c r="J1192" i="1"/>
  <c r="F583" i="1"/>
  <c r="I584" i="1"/>
  <c r="J407" i="1"/>
  <c r="I407" i="1"/>
  <c r="J671" i="1"/>
  <c r="I671" i="1"/>
  <c r="H655" i="1"/>
  <c r="G479" i="1"/>
  <c r="J480" i="1"/>
  <c r="I543" i="1"/>
  <c r="H542" i="1"/>
  <c r="J543" i="1"/>
  <c r="I1421" i="1"/>
  <c r="H1420" i="1"/>
  <c r="I477" i="1"/>
  <c r="H1083" i="1"/>
  <c r="H958" i="1"/>
  <c r="H397" i="1"/>
  <c r="H577" i="1" l="1"/>
  <c r="J583" i="1"/>
  <c r="J834" i="1"/>
  <c r="G295" i="1"/>
  <c r="J296" i="1"/>
  <c r="G792" i="1"/>
  <c r="J793" i="1"/>
  <c r="J1421" i="1"/>
  <c r="G1216" i="1"/>
  <c r="G1206" i="1" s="1"/>
  <c r="J1223" i="1"/>
  <c r="F792" i="1"/>
  <c r="I793" i="1"/>
  <c r="J498" i="1"/>
  <c r="I498" i="1"/>
  <c r="I958" i="1"/>
  <c r="I655" i="1"/>
  <c r="J655" i="1"/>
  <c r="H616" i="1"/>
  <c r="J1483" i="1"/>
  <c r="G1482" i="1"/>
  <c r="I583" i="1"/>
  <c r="F577" i="1"/>
  <c r="J132" i="1"/>
  <c r="I132" i="1"/>
  <c r="H15" i="1"/>
  <c r="I1012" i="1"/>
  <c r="F1493" i="1"/>
  <c r="I1494" i="1"/>
  <c r="J340" i="1"/>
  <c r="I340" i="1"/>
  <c r="H294" i="1"/>
  <c r="G990" i="1"/>
  <c r="J991" i="1"/>
  <c r="I1400" i="1"/>
  <c r="J1400" i="1"/>
  <c r="I1355" i="1"/>
  <c r="J1355" i="1"/>
  <c r="J397" i="1"/>
  <c r="I397" i="1"/>
  <c r="H389" i="1"/>
  <c r="G478" i="1"/>
  <c r="J479" i="1"/>
  <c r="J31" i="1"/>
  <c r="G30" i="1"/>
  <c r="J509" i="1"/>
  <c r="I509" i="1"/>
  <c r="J1216" i="1"/>
  <c r="I1216" i="1"/>
  <c r="I1420" i="1"/>
  <c r="J1420" i="1"/>
  <c r="H1419" i="1"/>
  <c r="J542" i="1"/>
  <c r="I542" i="1"/>
  <c r="H1507" i="1"/>
  <c r="J1508" i="1"/>
  <c r="I1508" i="1"/>
  <c r="G1012" i="1"/>
  <c r="J1012" i="1" s="1"/>
  <c r="J1030" i="1"/>
  <c r="H1082" i="1"/>
  <c r="J1083" i="1"/>
  <c r="I1083" i="1"/>
  <c r="I1191" i="1"/>
  <c r="J1191" i="1"/>
  <c r="H723" i="1"/>
  <c r="I724" i="1"/>
  <c r="J724" i="1"/>
  <c r="G421" i="1"/>
  <c r="J422" i="1"/>
  <c r="J1174" i="1"/>
  <c r="I1174" i="1"/>
  <c r="J1163" i="1"/>
  <c r="G1082" i="1"/>
  <c r="G1081" i="1" s="1"/>
  <c r="H832" i="1"/>
  <c r="J833" i="1"/>
  <c r="I833" i="1"/>
  <c r="G1493" i="1"/>
  <c r="J1494" i="1"/>
  <c r="H1206" i="1"/>
  <c r="J295" i="1" l="1"/>
  <c r="G294" i="1"/>
  <c r="F791" i="1"/>
  <c r="I792" i="1"/>
  <c r="G791" i="1"/>
  <c r="J791" i="1" s="1"/>
  <c r="J792" i="1"/>
  <c r="J577" i="1"/>
  <c r="H576" i="1"/>
  <c r="J576" i="1" s="1"/>
  <c r="J723" i="1"/>
  <c r="I723" i="1"/>
  <c r="G477" i="1"/>
  <c r="J477" i="1" s="1"/>
  <c r="J478" i="1"/>
  <c r="J421" i="1"/>
  <c r="I389" i="1"/>
  <c r="J832" i="1"/>
  <c r="I832" i="1"/>
  <c r="H790" i="1"/>
  <c r="F576" i="1"/>
  <c r="I577" i="1"/>
  <c r="I616" i="1"/>
  <c r="J616" i="1"/>
  <c r="H615" i="1"/>
  <c r="I1082" i="1"/>
  <c r="H1081" i="1"/>
  <c r="J1082" i="1"/>
  <c r="G15" i="1"/>
  <c r="J15" i="1" s="1"/>
  <c r="J30" i="1"/>
  <c r="G958" i="1"/>
  <c r="J990" i="1"/>
  <c r="I15" i="1"/>
  <c r="I1206" i="1"/>
  <c r="J1206" i="1"/>
  <c r="I1507" i="1"/>
  <c r="J1507" i="1"/>
  <c r="H1493" i="1"/>
  <c r="I1419" i="1"/>
  <c r="H1418" i="1"/>
  <c r="I294" i="1"/>
  <c r="J294" i="1"/>
  <c r="J1482" i="1"/>
  <c r="G1419" i="1"/>
  <c r="G1418" i="1" s="1"/>
  <c r="F790" i="1" l="1"/>
  <c r="I791" i="1"/>
  <c r="J1419" i="1"/>
  <c r="J615" i="1"/>
  <c r="I615" i="1"/>
  <c r="H541" i="1"/>
  <c r="F541" i="1"/>
  <c r="F14" i="1" s="1"/>
  <c r="I576" i="1"/>
  <c r="J1081" i="1"/>
  <c r="I1081" i="1"/>
  <c r="J1493" i="1"/>
  <c r="I1493" i="1"/>
  <c r="I790" i="1"/>
  <c r="J1418" i="1"/>
  <c r="I1418" i="1"/>
  <c r="G790" i="1"/>
  <c r="J790" i="1" s="1"/>
  <c r="J958" i="1"/>
  <c r="G389" i="1"/>
  <c r="J389" i="1" s="1"/>
  <c r="J541" i="1" l="1"/>
  <c r="I541" i="1"/>
  <c r="H14" i="1"/>
  <c r="G14" i="1"/>
  <c r="J14" i="1" l="1"/>
  <c r="I14" i="1"/>
</calcChain>
</file>

<file path=xl/comments1.xml><?xml version="1.0" encoding="utf-8"?>
<comments xmlns="http://schemas.openxmlformats.org/spreadsheetml/2006/main">
  <authors>
    <author>Nikolaeva</author>
  </authors>
  <commentList>
    <comment ref="F621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ВКД-10120; ливневка 3000
</t>
        </r>
      </text>
    </comment>
    <comment ref="G621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ВКД-10120; ливневка 3000
</t>
        </r>
      </text>
    </comment>
    <comment ref="H621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ВКД-10120; ливневка 3000
</t>
        </r>
      </text>
    </comment>
  </commentList>
</comments>
</file>

<file path=xl/sharedStrings.xml><?xml version="1.0" encoding="utf-8"?>
<sst xmlns="http://schemas.openxmlformats.org/spreadsheetml/2006/main" count="6915" uniqueCount="1214">
  <si>
    <t>Приложение № 3</t>
  </si>
  <si>
    <t>к Решению Совета депутатов</t>
  </si>
  <si>
    <t xml:space="preserve">Исполнение расходов бюджета городского округа на 2018 год </t>
  </si>
  <si>
    <t>по разделам, подразделам, целевым статьям (муниципальным программам</t>
  </si>
  <si>
    <t xml:space="preserve">городского округа Домодедово и непрограммным направлениям деятельности), </t>
  </si>
  <si>
    <t>группам и подгруппам видов расходов классификации расходов бюджетов</t>
  </si>
  <si>
    <t>(тыс.руб.)</t>
  </si>
  <si>
    <t>Наименование расхода</t>
  </si>
  <si>
    <t>Код ФКР</t>
  </si>
  <si>
    <t>Утверженный план</t>
  </si>
  <si>
    <t>Уточненный план</t>
  </si>
  <si>
    <t>Исполнено</t>
  </si>
  <si>
    <t>в том числе:</t>
  </si>
  <si>
    <t>Рз</t>
  </si>
  <si>
    <t>ПР</t>
  </si>
  <si>
    <t>ЦСР</t>
  </si>
  <si>
    <t>ВР</t>
  </si>
  <si>
    <t>к утвержденному плану, %</t>
  </si>
  <si>
    <t>к уточненному плану, %</t>
  </si>
  <si>
    <t>ВСЕГО:</t>
  </si>
  <si>
    <t xml:space="preserve">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</si>
  <si>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</si>
  <si>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</si>
  <si>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</si>
  <si>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</si>
  <si>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</si>
  <si>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99 0 00 00000</t>
  </si>
  <si>
    <t>Глава муниципального образования</t>
  </si>
  <si>
    <t>99 0 00 12030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</si>
  <si>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</si>
  <si>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</si>
  <si>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</si>
  <si>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</si>
  <si>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</si>
  <si>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</si>
  <si>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Центральный аппарат</t>
  </si>
  <si>
    <t xml:space="preserve">01 </t>
  </si>
  <si>
    <t>99 0 00 12040</t>
  </si>
  <si>
    <t>Закупка товаров, работ и услуг для государственных (муниципальных) нужд</t>
  </si>
  <si>
    <t>200</t>
  </si>
  <si>
    <t>Иные закупки  товаров, работ и услуг для муниципальных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</si>
  <si>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</si>
  <si>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</si>
  <si>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</si>
  <si>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</si>
  <si>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</si>
  <si>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</si>
  <si>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04</t>
  </si>
  <si>
    <t>Муниципальная  программа "Формирование современной комфортной городской среды на территории городского округа Домодедово на 2018-2022 годы"</t>
  </si>
  <si>
    <t>09 0 00 00000</t>
  </si>
  <si>
    <t>Подпрограмма "Благоустройство территорий городского округа Домодедово"</t>
  </si>
  <si>
    <t>09 2 00 00000</t>
  </si>
  <si>
    <t>Основное мероприятие "Обеспечение реализации полномочий административной комиссии го Домодедово"</t>
  </si>
  <si>
    <t>09 2 04 00000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</si>
  <si>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</si>
  <si>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09 2 04 62670</t>
  </si>
  <si>
    <t>Муниципальная программа "Эффективная власть на 2017-2021 год"</t>
  </si>
  <si>
    <t>11 0 00 00000</t>
  </si>
  <si>
    <t>Подпрограмма "Развитие информационной и технической инфраструктуры экосистемы цифровой экономики городского округа Домодедово на 2017-2021 годы"</t>
  </si>
  <si>
    <t>11 1 00 00000</t>
  </si>
  <si>
    <r>
      <t>Основное мероприятие "Развитие и обеспечение функционирования базовой информационно-технологической инфраструктуры О</t>
    </r>
    <r>
      <rPr>
        <sz val="8"/>
        <rFont val="Times New Roman Cyr"/>
        <charset val="204"/>
      </rPr>
      <t>МСУ муниципального образования Московской области"</t>
    </r>
  </si>
  <si>
    <t>11 1 01 00000</t>
  </si>
  <si>
    <t>Обеспечение деятельности органов местного самоуправления</t>
  </si>
  <si>
    <t>11 1 01 22040</t>
  </si>
  <si>
    <t>Иные закупки  товаров, работ и  услуг для муниципальных нужд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</si>
  <si>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</si>
  <si>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11 1 02 00000</t>
  </si>
  <si>
    <t>11 1 02 22040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</si>
  <si>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</si>
  <si>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11 1 03 00000</t>
  </si>
  <si>
    <t>11 1 03 22040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</si>
  <si>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</si>
  <si>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11 1 04 00000</t>
  </si>
  <si>
    <t>Осуществление переданных полномочий  в сфере образования и организации деятельности комиссий по делам несовершеннолетних  и защите их прав</t>
  </si>
  <si>
    <t>11 1 04 60680</t>
  </si>
  <si>
    <t>Осуществление переданных полномочий на финансовое обеспечение осуществления органами местного самоуправления отдельных государственных полномочий на обеспечение предоставления гражданам субсидий на оплату жилого помещения и коммунальных услуг</t>
  </si>
  <si>
    <t>11 1 04 61420</t>
  </si>
  <si>
    <t>Подпрограмма "Развитие муниципальной службы городского округа Домодедово на 2017-2021 годы"</t>
  </si>
  <si>
    <t>11 3 00 00000</t>
  </si>
  <si>
    <t>Основное мероприятие "Профессиональная подготовка, переподготовка и повышение квалификации"</t>
  </si>
  <si>
    <t>11 3 04 00000</t>
  </si>
  <si>
    <t>11 3 04 22040</t>
  </si>
  <si>
    <t>Подпрограмма "Обеспечение деятельности Администрации городского округа Домодедово на 2017-2021 годы"</t>
  </si>
  <si>
    <t>11 6 00 00000</t>
  </si>
  <si>
    <t>Основное мероприятие "Создание условий для реализации полномочий органов местного самоуправления"</t>
  </si>
  <si>
    <t>11 6 01 00000</t>
  </si>
  <si>
    <t>11 6 01 22040</t>
  </si>
  <si>
    <t>11 6 01 61420</t>
  </si>
  <si>
    <t>11 6 01 60680</t>
  </si>
  <si>
    <t>Осуществление переданных государственных полномочий в соответствии с Законом Московской области № 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</si>
  <si>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11 6 01 60700</t>
  </si>
  <si>
    <t>Подпрограмма "Развитие архивного дела на 2017-2021 годы"</t>
  </si>
  <si>
    <t>11 8 00 00000</t>
  </si>
  <si>
    <t>Основное мероприятие «Обеспечение  сохранности  и  использования  документов  архивного фонда»</t>
  </si>
  <si>
    <t>11 8 01 00000</t>
  </si>
  <si>
    <t>Обеспечение переданных полномочий по временному хранению, комплектованию, учету и  использованию архивных документов, относящихся к собственности Московской области и временно хранящихся в муниципальных архивах</t>
  </si>
  <si>
    <t>11 8 01 60690</t>
  </si>
  <si>
    <t>Иные закупки товаров, работ, услуг для муниципальных нужд</t>
  </si>
  <si>
    <t>Осуществление государственных полномочий в соответствии с Законом Московской области N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</si>
  <si>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99 0 00 60700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</si>
  <si>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</si>
  <si>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06</t>
  </si>
  <si>
    <t>Контрольно-счетные органы муниципальных образований</t>
  </si>
  <si>
    <t>99 0 00 12050</t>
  </si>
  <si>
    <t>Муниципальная программа "Эффективная власть на 2017-2021 годы"</t>
  </si>
  <si>
    <t>Подпрограмма "Обеспечение реализации полномочий Финансового управления Администрации городского округа Домодедово на 2017-2021 годы"</t>
  </si>
  <si>
    <t>11 4 00 00000</t>
  </si>
  <si>
    <t>11 4 01 00000</t>
  </si>
  <si>
    <t>11 4 01 22040</t>
  </si>
  <si>
    <t>Обеспечение проведения выборов и референдумов</t>
  </si>
  <si>
    <t>07</t>
  </si>
  <si>
    <t>Основное мероприятие "Обеспечение проведения выборов и референдумов"</t>
  </si>
  <si>
    <t>11 6 05 00000</t>
  </si>
  <si>
    <t>Проведение муниципальных выборов</t>
  </si>
  <si>
    <t>11 6 05 22050</t>
  </si>
  <si>
    <t>Специальные расходы</t>
  </si>
  <si>
    <t>880</t>
  </si>
  <si>
    <t>Резервные фонды</t>
  </si>
  <si>
    <t>11</t>
  </si>
  <si>
    <t>Муниципальная программа "Безопасность населения городского округа Домодедово на 2017-2021 годы"</t>
  </si>
  <si>
    <t>07 0 00 00000</t>
  </si>
  <si>
    <t>Подпрограмма "Снижение рисков, смягчение последствий возникновения чрезвычайных ситуаций природного и техногенного характера на территории городского округа Домодедово на 2017-2021 годы"</t>
  </si>
  <si>
    <t>07 1 00 00000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</si>
  <si>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территории городского округа Домодедово"</t>
  </si>
  <si>
    <t>07 1 01 00000</t>
  </si>
  <si>
    <t>Осуществление мероприятий  по защите и смягчению последствий от чрезвычайных ситуаций природного и техногенного характера</t>
  </si>
  <si>
    <t>07 1 01 22190</t>
  </si>
  <si>
    <t>Резервные средства</t>
  </si>
  <si>
    <t>870</t>
  </si>
  <si>
    <t>Подпрограмма "Управление муниципальными финансами городского округа Домодедово на 2017-2021 годы"</t>
  </si>
  <si>
    <t>11 5 00 00000</t>
  </si>
  <si>
    <t>Основное мероприятие "Управление средствами резервного фонда"</t>
  </si>
  <si>
    <t>11 5 02 00000</t>
  </si>
  <si>
    <t>Резервный фонд Администрации городского округа Домодедово</t>
  </si>
  <si>
    <t>11 5 02 05000</t>
  </si>
  <si>
    <t>Другие общегосударственные вопросы</t>
  </si>
  <si>
    <t>13</t>
  </si>
  <si>
    <t>Муниципальная программа "Предпринимательство городского округа Домодедово на 2017-2021 годы"</t>
  </si>
  <si>
    <t>10 0 00 00000</t>
  </si>
  <si>
    <t>Подпрограмма "Содействие занятости населения городского округа Домодедово на 2017-2021 годы"</t>
  </si>
  <si>
    <t>10 2 00 00000</t>
  </si>
  <si>
    <t>Основное мероприятие «Организация оплачиваемых общественных работ, временного трудоустройства безработных и несовершеннолетних граждан»</t>
  </si>
  <si>
    <t>10 2 01 00000</t>
  </si>
  <si>
    <t>Проведение мероприятий по активной политике занятости граждан</t>
  </si>
  <si>
    <t>10 2 01 22060</t>
  </si>
  <si>
    <t>Субсидия на реализацию мероприятий по содействию занятости населения на организацию временного трудоустройства несовершеннолетних граждан в возрасте от 14 до 18 лет</t>
  </si>
  <si>
    <t>810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</si>
  <si>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</si>
  <si>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11 2 00 00000</t>
  </si>
  <si>
    <t>Основное мероприятие «Обеспечение деятельности МФЦ»</t>
  </si>
  <si>
    <t>11 2 02 00000</t>
  </si>
  <si>
    <t>Предоставление субсидий бюджетным, автономным учреждениям и иным некоммерческим организациям</t>
  </si>
  <si>
    <t>11 2 02 22050</t>
  </si>
  <si>
    <t>600</t>
  </si>
  <si>
    <t>Субсидии бюджетным учреждениям, в том числе:</t>
  </si>
  <si>
    <t>610</t>
  </si>
  <si>
    <t>Целевая субсидия МБУ "МФЦ Домодедово" на приобретение форменной одежды для сотрудников в целях соблюдения фирменного стиля "Мои документы"</t>
  </si>
  <si>
    <t>Целевая субсидия МБУ "МФЦ Домодедово" на приобретение стеллажей для хранения документов в соответствии с требованиями Регионального стандарта "Организация деятельности МФЦ в Московской области"</t>
  </si>
  <si>
    <t xml:space="preserve">Целевая субсидия МБУ "МФЦ Домодедово" на приобретение оборудования </t>
  </si>
  <si>
    <t>Целевая субсидия МБУ "МФЦ Домодедово" на  приобретение 14 комплектов компьютерной техники для перевода государственных и муниципальных услуг в электронный вид и в целях оказания помощи услугополучателям  в регистрации на портале РПГУ</t>
  </si>
  <si>
    <t>Целевая субсидия МБУ "МФЦ Домодедово" на  приобретение арочного металлодетектора</t>
  </si>
  <si>
    <t xml:space="preserve">Софинансирование приобретения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
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</si>
  <si>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</si>
  <si>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11 2 02 60650</t>
  </si>
  <si>
    <t>Субсидии бюджетным учреждениям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</si>
  <si>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 за счет средств местного бюджета</t>
  </si>
  <si>
    <t>11 2 02 S0650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</si>
  <si>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</si>
  <si>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11 2 02 62680</t>
  </si>
  <si>
    <t>Основное мероприятие «Совершенствование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услуг»</t>
  </si>
  <si>
    <t>11 2 03 00000</t>
  </si>
  <si>
    <t xml:space="preserve">Софинансирование приобретения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
</t>
  </si>
  <si>
    <t>11 2 03 20860</t>
  </si>
  <si>
    <t>Целевая субсидия МБУ "МФЦ Домодедово" на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</si>
  <si>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Федерации, за пределами территории Российской Федерации в многофункциональных центрах предоставления государственных и муниципальных услуг</t>
  </si>
  <si>
    <t>11 2 03 60860</t>
  </si>
  <si>
    <t>Целевая субсидия МБУ "МФЦ Домодедово" на приобретения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</si>
  <si>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Основное мероприятие "Организация и проведение мероприятий, направленных на выполнение других общегосударственных вопросов"</t>
  </si>
  <si>
    <t>11 6 02 00000</t>
  </si>
  <si>
    <t>Осуществление полномочий в решении других общегосударственных вопросов</t>
  </si>
  <si>
    <t>11 6 02 22330</t>
  </si>
  <si>
    <t xml:space="preserve">Исполнение судебных актов </t>
  </si>
  <si>
    <t>830</t>
  </si>
  <si>
    <t xml:space="preserve">Реализация отдельных мероприятий </t>
  </si>
  <si>
    <t>11 6 02 22340</t>
  </si>
  <si>
    <t>Реализация мероприятий в сфере ЖКХ</t>
  </si>
  <si>
    <t>11 6 02 22350</t>
  </si>
  <si>
    <t>Поощрение председателей домовых комитетов (старших по домам), старост и председателей уличных комитетов за проводимую общественную работу в сфере ЖКХ и премии юбилярам</t>
  </si>
  <si>
    <t>11 6 02 22360</t>
  </si>
  <si>
    <t>Подпрограмма "Обеспечение деятельности МКУ "Централизованная бухгалтерия" на 2018-2021 годы"</t>
  </si>
  <si>
    <t>11 7 00 00000</t>
  </si>
  <si>
    <t>Основное мероприятие "Создание условий для реализации полномочий казенных учреждений"</t>
  </si>
  <si>
    <t>11 7 01 00000</t>
  </si>
  <si>
    <t>Расходы на обеспечение деятельности казенных учреждений</t>
  </si>
  <si>
    <t>11 7 01 22990</t>
  </si>
  <si>
    <t>Расходы на выплаты персоналу казенных учреждений</t>
  </si>
  <si>
    <t>110</t>
  </si>
  <si>
    <t xml:space="preserve">Оплата труда работников, осуществляющих работу  по обеспечению 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</t>
  </si>
  <si>
    <t>11 7 01 62140</t>
  </si>
  <si>
    <t>Подпрограмма "Обеспечение деятельности МКУ "Домодедовская статистика" на 2017-2021 годы"</t>
  </si>
  <si>
    <t>11 9 00 00000</t>
  </si>
  <si>
    <t>11 9 01 00000</t>
  </si>
  <si>
    <t>11 9 01 22990</t>
  </si>
  <si>
    <t>Подпрограмма "Обеспечение деятельности комитета по управлению имуществом Администрации городского округа Домодедово на 2017-2021 годы"</t>
  </si>
  <si>
    <t>11 Б 00 00000</t>
  </si>
  <si>
    <t>11 Б 01 00000</t>
  </si>
  <si>
    <t>11 Б 01 22040</t>
  </si>
  <si>
    <t>Подпрограмма "Развитие имущественного комплекса городского округа Домодедово, в том числе обеспечение государственной регистрации права  собственности в городском округе Домодедово; управление и распоряжение акциями хозяйственных обществ; приватизация имущества; управление и распоряжение земельными участками на 2017-2021 годы"</t>
  </si>
  <si>
    <t>11 Г 00 00000</t>
  </si>
  <si>
    <t>Основное мероприятие "Оценка имущества"</t>
  </si>
  <si>
    <t>11 Г 01 00000</t>
  </si>
  <si>
    <t>Оценка земельных участков и объектов недвижимости (жилых, нежилых помещений)</t>
  </si>
  <si>
    <t>11 Г 01 20070</t>
  </si>
  <si>
    <t>Основное мероприятие "Управление имуществом, находящимся в собственности городского округа Домодедово"</t>
  </si>
  <si>
    <t>11 Г 02 00000</t>
  </si>
  <si>
    <t>Прочие расходы, связанные с управлением имуществом, находящимся в собственности городского округа</t>
  </si>
  <si>
    <t>11 Г 02 20030</t>
  </si>
  <si>
    <t>Взнос в уставный фонд муниципальных унитарных предприятий</t>
  </si>
  <si>
    <t>Капитальные вложения в объекты государственной (муниципальной) собственности</t>
  </si>
  <si>
    <t>400</t>
  </si>
  <si>
    <t>Бюджетные инвестиции, в том числе:</t>
  </si>
  <si>
    <t>410</t>
  </si>
  <si>
    <t>Строительство станции скорой медицинской помощи на две бригады по адресу: Московская область, г.о.Домодедово, д.Курганье</t>
  </si>
  <si>
    <t>Разработка проектно-сметной документации на строительство стрелкового комплекса, по адресу: Московская область, г. Домодедово, мкр. Северный, ул. 2-я Коммунистическая, д. 2</t>
  </si>
  <si>
    <t>ПИР, реконструкция газопровода, корректировка проектно-сметной документации на реконструкцию детского дошкольного учреждения в д.Красное городского округа Домодедово</t>
  </si>
  <si>
    <t>Основное мероприятие "Увеличение имущественной базы городского округа Домодедово"</t>
  </si>
  <si>
    <t>11 Г 03 00000</t>
  </si>
  <si>
    <t>Выполнение кадастровых работ в целях постановки на кадастровый учет объектов недвижимого имущества, поступающих в собственность городского округа</t>
  </si>
  <si>
    <t>11 Г 03 20080</t>
  </si>
  <si>
    <t>Основное мероприятие «Создание условий для реализации государственных полномочий в области земельных отношений»</t>
  </si>
  <si>
    <t>11 Г 04 00000</t>
  </si>
  <si>
    <t>Осуществление государственных полномочий Московской области в области земельных отношений</t>
  </si>
  <si>
    <t>11 Г 04 60830</t>
  </si>
  <si>
    <t>Подпрограмма "Повышение эффективности организационного и финансового обеспечения, развитие и укрепление материально-технической базы МКУ "Дирекция единого заказчика" на 2017-2021 годы</t>
  </si>
  <si>
    <t>11 Д 00 00000</t>
  </si>
  <si>
    <t>11 Д 01 00000</t>
  </si>
  <si>
    <t>11 Д 01 22990</t>
  </si>
  <si>
    <t>Подпрограмма "Обеспечение деятельности МКУ "Управление капитального строительства" на 2017-2021 годы</t>
  </si>
  <si>
    <t>11 Е 00 00000</t>
  </si>
  <si>
    <t>11 Е 01 00000</t>
  </si>
  <si>
    <t>11 Е 01 22990</t>
  </si>
  <si>
    <t>Подпрограмма "Обеспечение деятельности МКУ "Ремонт и обслуживание зданий" на 2017-2021 годы</t>
  </si>
  <si>
    <t>11 И 00 00000</t>
  </si>
  <si>
    <t>11 И 01 00000</t>
  </si>
  <si>
    <t>11 И 01 22990</t>
  </si>
  <si>
    <t>Муниципальная программа "Развитие системы информирования населения о деятельности органов местного самоуправления городского округа Домодедово на 2017-2021 годы"</t>
  </si>
  <si>
    <t>12 0 00 00000</t>
  </si>
  <si>
    <t>Основное мероприятие "Информирование населения городского округа Домодедово об основных событиях социально-экономического развития, общественно-политической жизни, о деятельности органов местного самоуправления городского округа Домодедово"</t>
  </si>
  <si>
    <t>12 0 01 00000</t>
  </si>
  <si>
    <t>Изготовление полиграфической продукции о социально значимых вопросах</t>
  </si>
  <si>
    <t>12 0 01 22770</t>
  </si>
  <si>
    <t>Основное мероприятие "Проведение мероприятий, к которым обеспечено праздничное, тематическое оформление территории городского округа Домодедово в соответствии с постановлением Правительства Московской области от 21.05.2014 №363/16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</si>
  <si>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12 0 02 00000</t>
  </si>
  <si>
    <t xml:space="preserve">Размещение социальной рекламы в печатных и электронных средствах массовой информации </t>
  </si>
  <si>
    <t>12 0 02 22070</t>
  </si>
  <si>
    <t>Основное мероприятие "Информирование населения об основных социально-экономических событиях городского округа Домодедово, а также о деятельности органов местного самоуправления посредством наружной рекламы"</t>
  </si>
  <si>
    <t>12 0 03 00000</t>
  </si>
  <si>
    <t>12 0 03 22070</t>
  </si>
  <si>
    <t>Подпрограмма "Развитие наружного оформления и социальной рекламы в городском округе Домодедово на 2017-2021 годы"</t>
  </si>
  <si>
    <t>12 2 00 00000</t>
  </si>
  <si>
    <t>Основное мероприятие "Освещение деятельности органов местного самоуправления и информирование населения об осуществляемых социально значимых событиях современными средствами наружной рекламы и в печатных средствах массовой информации"</t>
  </si>
  <si>
    <t>12 2 01 00000</t>
  </si>
  <si>
    <t>12 2 01 22070</t>
  </si>
  <si>
    <t>Исполнение муниципальных гарантий</t>
  </si>
  <si>
    <t>96 0 00 00000</t>
  </si>
  <si>
    <t xml:space="preserve"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 </t>
  </si>
  <si>
    <t>840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</si>
  <si>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</si>
  <si>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</si>
  <si>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</si>
  <si>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</si>
  <si>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</si>
  <si>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Основное мероприятие "Повышение степени готовности личного состава формирований к реагированию и организации проведения аварийно-спасательных работ и нормативной степени готовности"</t>
  </si>
  <si>
    <t>07 1 02 00000</t>
  </si>
  <si>
    <t>07 1 02 22190</t>
  </si>
  <si>
    <t>Основное мероприятие "Создание резерва финансовых и материальных ресурсов для ликвидации чрезвычайных ситуаций"</t>
  </si>
  <si>
    <t>07 1 03 00000</t>
  </si>
  <si>
    <t>07 1 03 22190</t>
  </si>
  <si>
    <t>Основное мероприятие "Обеспечение безопасности людей на водных объектах городского округа Домодедово"</t>
  </si>
  <si>
    <t>07 1 04 00000</t>
  </si>
  <si>
    <t>07 1 04 22190</t>
  </si>
  <si>
    <t>Основное мероприятие "Совершенствование механизма реагирования экстренных оперативных служб на обращения населения по единому номеру "112"</t>
  </si>
  <si>
    <t>07 1 05 00000</t>
  </si>
  <si>
    <t xml:space="preserve">07 1 05 22190 </t>
  </si>
  <si>
    <t>07 1 06 00000</t>
  </si>
  <si>
    <t>07 1 06 22990</t>
  </si>
  <si>
    <t>Подпрограмма "Развитие и совершенствование системы оповещения и информирования населения городского округа Домодедово на 2017-2021 годы"</t>
  </si>
  <si>
    <t>07 2 00 00000</t>
  </si>
  <si>
    <t>Основное мероприятие "Поддержание в постоянной готовности муниципальной системы оповещения и информирования населения об опасностях, возникающих при военных конфликтах или в следствие этих конфликтов, а также об угрозе возникновения или о возникновении ЧС природного и техногенного характера"</t>
  </si>
  <si>
    <t>07 2 01 00000</t>
  </si>
  <si>
    <t>Создание комплексной системы экстренного оповещения населения при чрезвычайных ситуациях или об угрозе возникновения чрезвычайных ситуаций</t>
  </si>
  <si>
    <t>07 2 01 22200</t>
  </si>
  <si>
    <t>Подпрограмма "Обеспечение мероприятий гражданской обороны на территории городского округа Домодедово на 2017-2021 годы"</t>
  </si>
  <si>
    <t>07 4 00 00000</t>
  </si>
  <si>
    <t>Основное мероприятие «Создание запасов материально-технических, продовольственных, медицинских и иных средств для целей гражданской обороны»</t>
  </si>
  <si>
    <t>07 4 01 00000</t>
  </si>
  <si>
    <t>Создание запасов материально-технических, продовольственных,
медицинских и иных средств в целях гражданской обороны</t>
  </si>
  <si>
    <t>07 4 01 22210</t>
  </si>
  <si>
    <t>Основное мероприятие "Повышение степени готовности ЗСГО к приему укрываемого населения"</t>
  </si>
  <si>
    <t>07 4 02 00000</t>
  </si>
  <si>
    <t>Восстановление технической готовности ЗСГО</t>
  </si>
  <si>
    <t>07 4 02 22230</t>
  </si>
  <si>
    <t xml:space="preserve">200 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</si>
  <si>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</si>
  <si>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</si>
  <si>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пожарной безопасности на территории городского округа Домодедово на 2017-2021 годы"</t>
  </si>
  <si>
    <t>07 3 00 00000</t>
  </si>
  <si>
    <t>Основное мероприятие "Обеспечение пожарной безопасности"</t>
  </si>
  <si>
    <t>07 3 01 00000</t>
  </si>
  <si>
    <t xml:space="preserve">Выполнение работ по обеспечению пожарной безопасности </t>
  </si>
  <si>
    <t>07 3 01 22470</t>
  </si>
  <si>
    <t>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</si>
  <si>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07 3 01 63520</t>
  </si>
  <si>
    <t>Основное мероприятие "Развитие добровольной пожарной охраны на территории городского округа Домодедово"</t>
  </si>
  <si>
    <t>07 3 02 00000</t>
  </si>
  <si>
    <t>07 3 02 22470</t>
  </si>
  <si>
    <t>Подпрограмма "Профилактика преступлений и иных правонарушений на территории городского округа Домодедово на  2017-2021 годы"</t>
  </si>
  <si>
    <t>07 5 00 00000</t>
  </si>
  <si>
    <t>Основное мероприятие «Оборудование социально-значимых объектов инженерно-техническими сооружениями, обеспечивающими контроль доступа, контроль и оповещение о возникновении угроз»</t>
  </si>
  <si>
    <t>07 5 01 00000</t>
  </si>
  <si>
    <t>Обеспечение контроля доступа или блокирование несанкционированного доступа, контроль и оповещение о возникновении угроз</t>
  </si>
  <si>
    <t>07 5 01 25010</t>
  </si>
  <si>
    <t>Основное мероприятие «Повышение степени защищенности объектов муниципальной собственности»</t>
  </si>
  <si>
    <t>07 5 02 00000</t>
  </si>
  <si>
    <t>Проведение мероприятий по обеспечению правопорядка и безопасности граждан</t>
  </si>
  <si>
    <t>07 5 02 25040</t>
  </si>
  <si>
    <t>Основное мероприятие «Обеспечение деятельности общественных формирований правоохранительной направленности»</t>
  </si>
  <si>
    <t>07 5 03 00000</t>
  </si>
  <si>
    <t>07 5 03 25050</t>
  </si>
  <si>
    <t>Основное мероприятие "Реализация мероприятий по обеспечению общественного порядка и общественной безопасности"</t>
  </si>
  <si>
    <t>07 5 04 00000</t>
  </si>
  <si>
    <t>Обеспечение общественного порядка и общественной безопасности</t>
  </si>
  <si>
    <t>07 5 04 25090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</si>
  <si>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</si>
  <si>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07 5 05 00000</t>
  </si>
  <si>
    <t>Внедрение современных средств наблюдения и оповещения о правонарушениях</t>
  </si>
  <si>
    <t>07 5 05 25020</t>
  </si>
  <si>
    <t>Основное мероприятие "Организация и проведение мероприятий, направленных на предупреждение проявлений экстремизма, формирование мультикультурности и толерантности в молодежной среде"</t>
  </si>
  <si>
    <t>07 5 06 00000</t>
  </si>
  <si>
    <t>Организация и проведение мероприятий, направленных на предупреждение проявления экстремизма</t>
  </si>
  <si>
    <t>07 5 06 25660</t>
  </si>
  <si>
    <t>Основное мероприятие "Профилактика наркомании и токсикомании"</t>
  </si>
  <si>
    <t>07 5 07 00000</t>
  </si>
  <si>
    <t>Профилактика наркомании и токсикомании</t>
  </si>
  <si>
    <t>07 5 07 25670</t>
  </si>
  <si>
    <t>Основное мероприятие "Информационно-пропагандистское сопровождение антинаркотической деятельности"</t>
  </si>
  <si>
    <t>07 5 08 00000</t>
  </si>
  <si>
    <t>07 5 08 25670</t>
  </si>
  <si>
    <t>НАЦИОНАЛЬНАЯ ЭКОНОМИКА</t>
  </si>
  <si>
    <t>Сельское хозяйство и рыболовство</t>
  </si>
  <si>
    <t>05</t>
  </si>
  <si>
    <t>Муниципальная программа "Сельское хозяйство городского округа Домодедово Московской области на 2014-2020 годы"</t>
  </si>
  <si>
    <t>05 0 00 00000</t>
  </si>
  <si>
    <r>
      <t>Подпрограмма</t>
    </r>
    <r>
      <rPr>
        <sz val="9"/>
        <color indexed="8"/>
        <rFont val="Sans serif"/>
      </rPr>
      <t xml:space="preserve"> «</t>
    </r>
    <r>
      <rPr>
        <sz val="9"/>
        <color indexed="8"/>
        <rFont val="Times New Roman"/>
        <family val="1"/>
        <charset val="204"/>
      </rPr>
      <t>Развитие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отраслей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сельского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хозяйства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городского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округа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Домодедово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Московской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области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на</t>
    </r>
    <r>
      <rPr>
        <sz val="9"/>
        <color indexed="8"/>
        <rFont val="Sans serif"/>
      </rPr>
      <t xml:space="preserve"> 2014-2020 </t>
    </r>
    <r>
      <rPr>
        <sz val="9"/>
        <color indexed="8"/>
        <rFont val="Times New Roman"/>
        <family val="1"/>
        <charset val="204"/>
      </rPr>
      <t>годы</t>
    </r>
    <r>
      <rPr>
        <sz val="9"/>
        <color indexed="8"/>
        <rFont val="Sans serif"/>
      </rPr>
      <t>»</t>
    </r>
  </si>
  <si>
    <t>05 1 00 00000</t>
  </si>
  <si>
    <t>Основное мероприятие «Обеспечение эпизоотического благополучия территории Московской области от заноса и распространения заразных, в том числе особо опасных болезней животных, включая африканскую чуму свиней»</t>
  </si>
  <si>
    <t>05 1 05 00000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</si>
  <si>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</si>
  <si>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05 1 05 60870</t>
  </si>
  <si>
    <t>Транспорт</t>
  </si>
  <si>
    <t>08</t>
  </si>
  <si>
    <t>Подпрограмма "Развитие потребительского рынка и услуг на территории городского округа Домодедово на 2017-2021 годы"</t>
  </si>
  <si>
    <t>10 5 00 00000</t>
  </si>
  <si>
    <t>Основное мероприятие «Доставка товаров в сельские населенные пункты городского округа Домодедово»</t>
  </si>
  <si>
    <t>10 5 01 00000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</si>
  <si>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</si>
  <si>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10 5 01 23030</t>
  </si>
  <si>
    <t xml:space="preserve">Частичная компенсация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области. </t>
  </si>
  <si>
    <t>10 5 01 61100</t>
  </si>
  <si>
    <r>
      <t>Муниципальная программа</t>
    </r>
    <r>
      <rPr>
        <b/>
        <i/>
        <sz val="9"/>
        <rFont val="Times New Roman Cyr"/>
        <charset val="204"/>
      </rPr>
      <t xml:space="preserve"> </t>
    </r>
    <r>
      <rPr>
        <i/>
        <sz val="9"/>
        <rFont val="Times New Roman Cyr"/>
        <charset val="204"/>
      </rPr>
      <t>"Развитие и функционирование дорожно-транспортного комплекса городского округа Домодедово на 2017-2021 годы"</t>
    </r>
  </si>
  <si>
    <t>13 0 00 00000</t>
  </si>
  <si>
    <t>Подпрограмма "Обеспечение доступности услуг пассажирского транспорта на территории городского округа Домодедово на 2017-2021 годы"</t>
  </si>
  <si>
    <t>13 1 00 00000</t>
  </si>
  <si>
    <t>Основное мероприятие "Организация транспортного обслуживания населения в соответствии с муниципальными контрактами и договорами на оказание услуг по перевозке пассажиров"</t>
  </si>
  <si>
    <t>13 1 01 00000</t>
  </si>
  <si>
    <t>Расходы на организацию транспортного обслуживания населения автомобильным транспортом в соответствии с муниципальными контрактами и договорами на оказание услуг по перевозке пассажиров</t>
  </si>
  <si>
    <t>13 1 01 23010</t>
  </si>
  <si>
    <t>Субсидии юридическим лицам (кроме муниципальных учреждений) и физическим лицам - производителям товаров, работ, услуг</t>
  </si>
  <si>
    <t>Софинансирование транспортного обеспечения садоводческих, огороднических или дачных некоммерческих объединений граждан, расположенных на территории Московской области, на муниципальных маршрутах регулярных перевозок по регулируемым тарифам</t>
  </si>
  <si>
    <t>13 1 01 63540</t>
  </si>
  <si>
    <t>Транспортное обеспечение садоводческих, огороднических или дачных некоммерческих объединений граждан, расположенных на территории Московской области, на муниципальных маршрутах регулярных перевозок по регулируемым тарифам за счет средств местного бюджета</t>
  </si>
  <si>
    <t>13 1 01 S3540</t>
  </si>
  <si>
    <t>Дорожное хозяйство (дорожные фонды)</t>
  </si>
  <si>
    <t>Подпрограмма "Комфортная городская среда на территории городского округа Домодедово"</t>
  </si>
  <si>
    <t>09 1 00 00000</t>
  </si>
  <si>
    <t>Основное мероприятие "Благоустройство дворовых территорий городского округа"</t>
  </si>
  <si>
    <t>09 1 02 00000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</si>
  <si>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</si>
  <si>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09 1 02 R5550</t>
  </si>
  <si>
    <t>Софинансирование работ по ремонту асфальтового покрытия дворовых территорий в городском округе Домодедово</t>
  </si>
  <si>
    <t>09 1 02 L5550</t>
  </si>
  <si>
    <t>Муниципальная программа "Развитие и функционирование дорожно-транспортного комплекса городского округа Домодедово на 2017-2021 годы"</t>
  </si>
  <si>
    <t>Подпрограмма "Обеспечение безопасности дорожного движения на территории городского округа Домодедово на 2017-2021 годы"</t>
  </si>
  <si>
    <t>13 2 00 00000</t>
  </si>
  <si>
    <t>Основное мероприятие "Повышение уровня безопасности дорожного движения"</t>
  </si>
  <si>
    <t>13 2 01 00000</t>
  </si>
  <si>
    <t>Мероприятия по безопасности дорожного движения</t>
  </si>
  <si>
    <t>13 2 01 25120</t>
  </si>
  <si>
    <t>Подпрограмма "Обеспечение проектирования, строительства, реконструкции, ремонта и содержания  автомобильных дорог, тротуаров, мостов муниципального значения на 2017-2021 годы"</t>
  </si>
  <si>
    <t>13 3 00 00000</t>
  </si>
  <si>
    <t>Основное мероприятие  "Проектирование, строительство, реконструкция и ремонт муниципальных дорог и тротуаров"</t>
  </si>
  <si>
    <t>13 3 01 00000</t>
  </si>
  <si>
    <t>Проектирование, строительство, реконструкция и ремонт муниципальных дорог и тротуаров</t>
  </si>
  <si>
    <t>13 3 01 25200</t>
  </si>
  <si>
    <t>Бюджетные инвестиции</t>
  </si>
  <si>
    <t>Капитальный ремонт и ремонт автомобильных дорог общего пользования местного значения, в том числе замене и установке остановочных павильонов</t>
  </si>
  <si>
    <t>13 3 01 25230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</si>
  <si>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</si>
  <si>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13 3 01 S4360</t>
  </si>
  <si>
    <t>Капитальный ремонт и ремонт автомобильных дорог, примыкающих к территориям садоводческих, огороднических и дачных некоммерческих объединений граждан</t>
  </si>
  <si>
    <t>13 3 01 25250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</si>
  <si>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</si>
  <si>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13 3 01 60240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</si>
  <si>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павильонов, за счет средств местного бюджета</t>
  </si>
  <si>
    <t>13 3 01 S0240</t>
  </si>
  <si>
    <t xml:space="preserve"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
</t>
  </si>
  <si>
    <t>13 3 01 60250</t>
  </si>
  <si>
    <t xml:space="preserve"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 за счет средств местного бюджета
</t>
  </si>
  <si>
    <t>13 3 01 S0250</t>
  </si>
  <si>
    <t>Софинансирование работ по строительству (реконструкции) объектов дорожного хозяйства местного значения</t>
  </si>
  <si>
    <t>13 3 01 64360</t>
  </si>
  <si>
    <t>Основное мероприятие "Содержание дорог и тротуаров"</t>
  </si>
  <si>
    <t>13 3 02 00000</t>
  </si>
  <si>
    <t>Содержание дорог и тротуаров</t>
  </si>
  <si>
    <t>13 3 02 25210</t>
  </si>
  <si>
    <t xml:space="preserve">Субсидии бюджетным учреждениям </t>
  </si>
  <si>
    <t>Подпрограмма "Обеспечение ремонта дворовых территорий многоквартирных жилых домов и подъездов к дворовым территориям многоквартирных жилых домов городского округа Домодедово на 2017-2021 годы"</t>
  </si>
  <si>
    <t>13 4 00 00000</t>
  </si>
  <si>
    <t>Основное мероприятие "Ремонт дворовых территорий многоквартирных жилых домов и подъездов к дворовым территориям многоквартирных жилых домов"</t>
  </si>
  <si>
    <t>13 4 01 00000</t>
  </si>
  <si>
    <t>Ремонт дворовых территорий многоквартирных жилых домов и подъездов к дворовым территориям многоквартирных жилых домов</t>
  </si>
  <si>
    <t>13 4 01 25220</t>
  </si>
  <si>
    <t>Связь и информатика</t>
  </si>
  <si>
    <t>10</t>
  </si>
  <si>
    <t>Расходы на обеспечение и развитие информационно-коммуникационных технологий</t>
  </si>
  <si>
    <t>11 1 01 20990</t>
  </si>
  <si>
    <t>Основное мероприятие "Обеспечение защиты информационно-технологической и телекоммуникационной инфраструктуры и информации в ИС, используемых ОМСУ муниципального образования Московской области"</t>
  </si>
  <si>
    <t>11 1 03 20990</t>
  </si>
  <si>
    <t>11 1 04 20990</t>
  </si>
  <si>
    <t>Софинансирование расходов на предоставление доступа к электронным сервисам цифровой инфраструктуры в сфере жилищно-коммунального хозяйства</t>
  </si>
  <si>
    <t>11 1 04 S0940</t>
  </si>
  <si>
    <t>Предоставление доступа к электронным сервисам цифровой инфрасируктуры в сфере жилищно-коммунального хозяйства</t>
  </si>
  <si>
    <t>11 1 04 60940</t>
  </si>
  <si>
    <t>Другие вопросы в области национальной экономики</t>
  </si>
  <si>
    <t>12</t>
  </si>
  <si>
    <t>Подпрограмма "Развитие имущественного комплекса городского округа Домодедово, в том числе обеспечение государственной регистрации права собственности в городском округе Домодедово; управление и распоряжение акциями хозяйственных обществ; приватизация имущества; управление и распоряжение земельными участками на 2017-2021 годы"</t>
  </si>
  <si>
    <t>Мероприятия по землеустройству и землепользованию</t>
  </si>
  <si>
    <t>11 Г 01 22010</t>
  </si>
  <si>
    <t>11 Г 03 22010</t>
  </si>
  <si>
    <t>Подпрограмма "Развитие малого и среднего предпринимательства в городском округе Домодедово на 2017-2021 годы"</t>
  </si>
  <si>
    <t>10 1 00 00000</t>
  </si>
  <si>
    <t>Основное мероприятие "Реализация механизмов государственной поддержки субъектов малого и среднего предпринимательства"</t>
  </si>
  <si>
    <t>10 1 01 00000</t>
  </si>
  <si>
    <t>Субсидии юридическим лицам (кроме государственных учреждений) и физическим лицам - производителям товаров, работ и услуг на поддержку субъектов малого и среднего предпринимательства</t>
  </si>
  <si>
    <t>10 1 01 25070</t>
  </si>
  <si>
    <t>Субсидии юридическим лицам (кроме государственных учреждений) и физическим лицам - производителям товаров, работ и услуг на возмещение затрат субъектам малого и среднего предпринимательства</t>
  </si>
  <si>
    <t>10 1 01 25080</t>
  </si>
  <si>
    <t>Основное мероприятие "Информационная поддержка малого и среднего предпринимательства"</t>
  </si>
  <si>
    <t>10 1 03 00000</t>
  </si>
  <si>
    <t>Проведение мероприятий по поддержке малого и среднего предпринимательства</t>
  </si>
  <si>
    <t>10 1 03 25770</t>
  </si>
  <si>
    <t>Основное мероприятие "Обеспечение деятельности МКУ "Специализированная служба в сфере погребения и похоронного дела"</t>
  </si>
  <si>
    <t>10 5 04 00000</t>
  </si>
  <si>
    <t>10 5 04 22990</t>
  </si>
  <si>
    <t>Муниципальная программа "Архитектура и градостроительство городского округа Домодедово на 2017-2021 годы"</t>
  </si>
  <si>
    <t>14 0 00 00000</t>
  </si>
  <si>
    <t>Подпрограмма "Проектно-информационное обеспечение градостроительной деятельности городского округа Домодедово на 2017-2021 годы"</t>
  </si>
  <si>
    <t>14 1 00 00000</t>
  </si>
  <si>
    <t>14 1 01 00000</t>
  </si>
  <si>
    <t>14 1 01 22990</t>
  </si>
  <si>
    <t>Основное мероприятие "Проектно-информационное  обеспечение градостроительной деятельности городского округа Домодедово"</t>
  </si>
  <si>
    <t>14 1 02 00000</t>
  </si>
  <si>
    <t>Разработка градостроительных проектов и концепции архитектурно-художественного облика улиц города</t>
  </si>
  <si>
    <t>14 1 02 25130</t>
  </si>
  <si>
    <t>ЖИЛИЩНО-КОММУНАЛЬНОЕ ХОЗЯЙСТВО</t>
  </si>
  <si>
    <t>Жилищное хозяйство</t>
  </si>
  <si>
    <t>Подпрограмма "Создание условий для обеспечения комфортного проживания жителей в многоквартирных домах городского округа Домодедово"</t>
  </si>
  <si>
    <t>09 3 00 00000</t>
  </si>
  <si>
    <t>Основное мероприятие "Приведение в надлежащее состояние подъездов в многоквартирных домах"</t>
  </si>
  <si>
    <t>09 3 01 00000</t>
  </si>
  <si>
    <t>Софинансирование расходов на участие в государственной программе Московской области «Формирование современной комфортной городской среды»  на ремонт подъездов многоквартирных домов за счет средств бюджета городского округа Домодедово</t>
  </si>
  <si>
    <t>09 3 01 S0950</t>
  </si>
  <si>
    <t>Ремонт подъездов многоквартирных домов</t>
  </si>
  <si>
    <t>09 3 01 60950</t>
  </si>
  <si>
    <t>Установка камер видеонаблюдения в подъездах многоквартирных домов</t>
  </si>
  <si>
    <t>09 3 01 60970</t>
  </si>
  <si>
    <t>Установка камер видеонаблюдения в подъездах многоквартирных домов за счет средств местного бюджета</t>
  </si>
  <si>
    <t>09 3 01 S0970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</si>
  <si>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округа"</t>
  </si>
  <si>
    <t>09 3 02 00000</t>
  </si>
  <si>
    <t>Капитальный ремонт многоквартирных домов</t>
  </si>
  <si>
    <t>09 3 02 25140</t>
  </si>
  <si>
    <t>Имущественный взнос в Фонд капитального ремонта общего имущества многоквартирных домов на обеспечение деятельности</t>
  </si>
  <si>
    <t>09 3 02 25170</t>
  </si>
  <si>
    <t>Предоставление субсидии Фонду капитального ремонта общего имущества многоквартирных домов на выполнение плана реализации региональной программы Московской области "Об утверждении краткосрочного плана реализации региональной программы капитального ремонта имущества в многоквартирных домах, расположенных на территории Московской области, на 2017 -2019 годы" на 2018 год</t>
  </si>
  <si>
    <t>09 3 02 25470</t>
  </si>
  <si>
    <t>Муниципальная программа  "Эффективная власть на 2017-2021 годы"</t>
  </si>
  <si>
    <t>Оплата коммунальных услуг и услуг по содержанию имущества, находящегося в собственности городского округа</t>
  </si>
  <si>
    <t>11 Г 02 23500</t>
  </si>
  <si>
    <t>Коммунальное хозяйство</t>
  </si>
  <si>
    <t>Муниципальная программа "Содержание и развитие инженерной инфраструктуры и энергоэффективности на территории городского округа Домодедово" на 2018-2022 г.</t>
  </si>
  <si>
    <t>15 0 00 00000</t>
  </si>
  <si>
    <t>Подпрограмма "Чистая вода на территории городского округа Домодедово"</t>
  </si>
  <si>
    <t>15 1 00 00000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</si>
  <si>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 на территории городского округа Домодедово"</t>
  </si>
  <si>
    <t>15 1 01 00000</t>
  </si>
  <si>
    <t>Проведение ежегодной актуализации схем водоснабжения, водоотведения и теплоснабжения городского округ Домодедово</t>
  </si>
  <si>
    <t>15 1 01 25880</t>
  </si>
  <si>
    <t>Подпрограмма "Очистка сточных вод на территории городского округа Домодедово"</t>
  </si>
  <si>
    <t>15 2 00 00000</t>
  </si>
  <si>
    <t>Основное мероприятие "Строительство, реконструкция, капитальный ремонт,приобретение, монтаж и ввод в эксплуатацию объектов очистки сточных ввод на территории городского округа Домодедово"</t>
  </si>
  <si>
    <t>15 2 01 00000</t>
  </si>
  <si>
    <t>Развитие системы водоотведения</t>
  </si>
  <si>
    <t>15 2 01 25060</t>
  </si>
  <si>
    <t>Субсидии юридическим лицам (кроме муниципальных учреждений) и физическим лицам</t>
  </si>
  <si>
    <t xml:space="preserve">Субсидии юридическим лицам (кроме муниципальных учреждений) и физическим лицам - производителям товаров, работ, услуг - строительство канализационной сети в д.Ушмары г.Домодедово </t>
  </si>
  <si>
    <t xml:space="preserve">Субсидии юридическим лицам (кроме муниципальных учреждений) и физическим лицам - производителям товаров, работ, услуг - строительство канализационной сети в д.Авдотьино г.Домодедово </t>
  </si>
  <si>
    <t xml:space="preserve">Субсидии юридическим лицам (кроме муниципальных учреждений) и физическим лицам - производителям товаров, работ, услуг - строительство канализационной сети мкр-н Востряково г.Домодедово НПВК "ВКВ" </t>
  </si>
  <si>
    <t>Субсидии юридическим лицам (кроме муниципальных учреждений) и физическим лицам - производителям товаров, работ, услуг - строительство канализационной сети мкр-н Востряково г.Домодедово НП "Ручеек"</t>
  </si>
  <si>
    <t>Реконструкция котельных и строительство сетей тепло, водоснабжения, водоотведения, очистных сооружений</t>
  </si>
  <si>
    <t>15 2 01 25070</t>
  </si>
  <si>
    <t>Строительство очистных сооружений микрорайон Западный, ГПЗ "Константиново"</t>
  </si>
  <si>
    <t>Основное мероприятие " Строительство (реконструкция), капитальный ремонт канализационных коллекторов (участков) и канализационных насосных станций на территории городского округа Домодедово</t>
  </si>
  <si>
    <t>15 2 02 00000</t>
  </si>
  <si>
    <t>15 2 02 25070</t>
  </si>
  <si>
    <t xml:space="preserve"> Бюджетные инвестиции, в том числе:</t>
  </si>
  <si>
    <t>Строительство КНС, г.Домодедово, мкр-н Западный, ул. Текстильщиков</t>
  </si>
  <si>
    <t>Подпрограмма "Создание условий для обеспечения качественными жилищно-коммунальными услугами на территории городского округа Домодедово"</t>
  </si>
  <si>
    <t>15 3 00 00000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</si>
  <si>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городского округа"</t>
  </si>
  <si>
    <t>15 3 02 00000</t>
  </si>
  <si>
    <t>15 3 02 25070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</si>
  <si>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собственность, в том числе:</t>
  </si>
  <si>
    <t>460</t>
  </si>
  <si>
    <t>Реконструкция котельных: котельная "КШФ" микрорайон "Западный", котельная "Речная", микрорайон "Северный"</t>
  </si>
  <si>
    <t>15 3 02 25880</t>
  </si>
  <si>
    <t>Муниципальная программа "Газификация сельских населенных пунктов городского округа Домодедово Московской области на 2015-2019"</t>
  </si>
  <si>
    <t>17 0 00 00000</t>
  </si>
  <si>
    <t>Основное мероприятие "Развитие системы газоснабжения населенных пунктов городского округа Домодедово"</t>
  </si>
  <si>
    <t>17 0 01 00000</t>
  </si>
  <si>
    <t xml:space="preserve">Газификация сельских населенных пунктов городского округа Домодедово </t>
  </si>
  <si>
    <t>17 0 01 25660</t>
  </si>
  <si>
    <t>Благоустройство</t>
  </si>
  <si>
    <t>Основное мероприятие "Благоустройство общественных территорий городского округа"</t>
  </si>
  <si>
    <t>09 1 01 00000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</si>
  <si>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</si>
  <si>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09 1 01 20020</t>
  </si>
  <si>
    <t>Мероприятия по благоустройству и озеленению мест общего пользования</t>
  </si>
  <si>
    <t>09 1 01 20050</t>
  </si>
  <si>
    <t>Целевая субсидия МБУ "Комбинат благоустройства" устройство ландшафтной подсветки деревьев на площади 30-летия Победы, мкр-н Центральный, г.Домодедово</t>
  </si>
  <si>
    <t xml:space="preserve">Целевая субсидия МБУ "Комбинат благоустройства" на устройство новогоднего городка на площади 30-летия Победы мкр-н Центральный, г.Домодедово </t>
  </si>
  <si>
    <t>Целевая субсидия МБУ "Комбинат благоустройства" на устройство ледяного городка на площади 30-летия Победы, мкр-н Центральный, г.Домодедово</t>
  </si>
  <si>
    <t>Целевая субсидия МБУ "Комбинат благоустройства" на световое декорационное оформление новогоднего городка на площади 30-летия Победы, мкр-н Центральный, г.Домодедово</t>
  </si>
  <si>
    <t>Целевая субсидия МБУ "Комбинат благоустройства" на установку праздничной иллюминации на опоры освещения</t>
  </si>
  <si>
    <t>Целевая субсидия МБУ "Комбинат благоустройства" на благоустройство центральных улиц города Домодедово - вертикальная планировка</t>
  </si>
  <si>
    <t>Целевая субсидия МБУ "Комбинат благоустройства" на приобретение малых архитектурных форм</t>
  </si>
  <si>
    <t>Целевая субсидия МБУ "КБ" на ремонт ограждения стадиона в мкр.Авиационный</t>
  </si>
  <si>
    <t>Целевая субсидия МБУ "КБ" на ремонт пешеходного моста по адресу: мкр.Западный, пересечение ул. Васильковой и ул.Зодчих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</si>
  <si>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</si>
  <si>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благоустройство общественных территорий</t>
  </si>
  <si>
    <t>09 1 01 S0890</t>
  </si>
  <si>
    <t>Софинансирование мероприятия: Домодедово г.о., г.Домодедово, п.Белые Столбы-2, в/г-11 - Благоустройство общественных территорий по адресу: Московская область, г. Домодедово, с.Красный путь (1 этап)</t>
  </si>
  <si>
    <t>09 1 01 S1460</t>
  </si>
  <si>
    <t>Благоустройство общественных территорий</t>
  </si>
  <si>
    <t>09 1 01 60890</t>
  </si>
  <si>
    <t>Благоустройство общественных территорий в военных городках Московской области</t>
  </si>
  <si>
    <t>09 1 01 61460</t>
  </si>
  <si>
    <t>Комплексное благоустройство дворовых территорий</t>
  </si>
  <si>
    <t>09 1 02 25350</t>
  </si>
  <si>
    <t>Основное мероприятие "Создание условий для благоустройства территории городского округа"</t>
  </si>
  <si>
    <t>09 2 01 00000</t>
  </si>
  <si>
    <t>Приобретение техники для нужд благоустройства территории городского округа Домодедово за счет средств бюджета городского округа Домодедово</t>
  </si>
  <si>
    <t>09 2 01 S1360</t>
  </si>
  <si>
    <t>Комплексное благоустройство территорий Московской области</t>
  </si>
  <si>
    <t>09 2 01 61350</t>
  </si>
  <si>
    <t>Целевая субсидия МБУ "КБ" на приобретение малых архитектурных форм</t>
  </si>
  <si>
    <t>Софинансирование расходов на комплексное благоустройство территорий Московской области</t>
  </si>
  <si>
    <t>09 2 01 S1350</t>
  </si>
  <si>
    <t>Приобретение техники для нужд благоустройства территорий муниципальных образований Московской области</t>
  </si>
  <si>
    <t>09 2 01 61360</t>
  </si>
  <si>
    <t>Основное мероприятие "Повышение энергетической эффективности систем наружного освещения"</t>
  </si>
  <si>
    <t>09 2 02 00000</t>
  </si>
  <si>
    <t>Внедрение автоматизированных систем управления наружным освещением в городском округе</t>
  </si>
  <si>
    <t xml:space="preserve">09 2 02 20040 </t>
  </si>
  <si>
    <t>Реконструкция объектов уличного освещения городского округа Домодедово</t>
  </si>
  <si>
    <t>Установка и капитальный ремонт электросетей уличного освещения городского округа Домодедово</t>
  </si>
  <si>
    <t>09 2 02 20790</t>
  </si>
  <si>
    <t>Обеспечение уличного освещения</t>
  </si>
  <si>
    <t>09 2 02 20010</t>
  </si>
  <si>
    <t>Основное мероприятие "Формирование комфортной городской сетевой среды</t>
  </si>
  <si>
    <t>09 2 03 00000</t>
  </si>
  <si>
    <t>Софинансирование  расходов за счет средств местного бюджета на 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</si>
  <si>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09 2 03 20890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</si>
  <si>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</si>
  <si>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09 2 03 62630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</si>
  <si>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 за счет средств местного бюджета</t>
  </si>
  <si>
    <t>09 2 03 S2630</t>
  </si>
  <si>
    <t>Муниципальная программа "Предпринимательство городского округа Домодедово на 2017-2021годы"</t>
  </si>
  <si>
    <t>Демонтаж незаконно установленных рекламных конструкций на территории городского округа Домодедово</t>
  </si>
  <si>
    <t>12 0 02 20060</t>
  </si>
  <si>
    <t>Развитие наружного оформления и социальной рекламы</t>
  </si>
  <si>
    <t>12 0 02 20080</t>
  </si>
  <si>
    <t>Основное мероприятие "Приведение в соответствие количества и фактического расположения рекламных конструкций на территории городского округа Домодедово согласованной Правительством Московской области схеме размещения рекламных конструкций"</t>
  </si>
  <si>
    <t>12 0 04 00000</t>
  </si>
  <si>
    <t>12 0 04 20060</t>
  </si>
  <si>
    <t xml:space="preserve">Дополнительные мероприятия по развитию жилищно-коммунального хозяйства и социально-культурной сферы
</t>
  </si>
  <si>
    <t>99 0 00 04400</t>
  </si>
  <si>
    <t>Прочая закупка товаров, работ и услуг для муниципальных нужд</t>
  </si>
  <si>
    <t>Устройство асфальтового основания, приобретение и установка хоккейной коробки для Муниципального бюджетного учреждения "Комбинат благоустройства" по адресу: г. Домодедово, с. Добрыниха, дом 7, городской округ Домодедово</t>
  </si>
  <si>
    <t>ОХРАНА ОКРУЖАЮЩЕЙ СРЕДЫ</t>
  </si>
  <si>
    <t>Охрана объектов растительного и  животного мира и среды их обитания</t>
  </si>
  <si>
    <t xml:space="preserve">Муниципальная программа "Сельское хозяйство городского округа Домодедово Московской области на 2014-2020 годы"
</t>
  </si>
  <si>
    <t>Подпрограмма "Борьба с борщевиком Сосновского на территории городского округа Домодедово на 2018-2020 годы"</t>
  </si>
  <si>
    <t>05 3 00 00000</t>
  </si>
  <si>
    <t>Основное мероприятие "Борьба с борщевиком Сосновского"</t>
  </si>
  <si>
    <t>05 3 01 00000</t>
  </si>
  <si>
    <t>Софинансирование расходов на проведение мероприятий по комплексной борьбе с борщевиком</t>
  </si>
  <si>
    <t>05 3 01 S2660</t>
  </si>
  <si>
    <t>Мероприятия по комплексной борьбе с борщевиком Сосновского</t>
  </si>
  <si>
    <t>05 3 01 24700</t>
  </si>
  <si>
    <t>Проведение мероприятий по комплексной борьбе с борщевиком</t>
  </si>
  <si>
    <t>05 3 01 62660</t>
  </si>
  <si>
    <t>Муниципальная программа "Экология и окружающая среда городского округа Домодедово на 2017-2021 годы"</t>
  </si>
  <si>
    <t>06 0 00 00000</t>
  </si>
  <si>
    <t>Подпрограмма " Охрана окружающей среды городского округа Домодедово на 2017-2021 годы"</t>
  </si>
  <si>
    <t>06 1 00 00000</t>
  </si>
  <si>
    <t>Основное мероприятие "Анализ состояния компонентов окружающей среды"</t>
  </si>
  <si>
    <t>06 1 01 00000</t>
  </si>
  <si>
    <t>Проведение мониторинга окружающей среды</t>
  </si>
  <si>
    <t>06 1 01 24100</t>
  </si>
  <si>
    <t>Основное мероприятие "Ликвидация выявленных несанкционированных свалок"</t>
  </si>
  <si>
    <t>06 1 02 00000</t>
  </si>
  <si>
    <t>06 1 02 20050</t>
  </si>
  <si>
    <t>Субсидии бюджетным учреждениям на выполнение муниципального задания</t>
  </si>
  <si>
    <t>Основное мероприятие "Экологическое образование и воспитание, информирование и пропаганда экологических знаний населения"</t>
  </si>
  <si>
    <t>06 1 03 00000</t>
  </si>
  <si>
    <t>Экологическое образование и воспитание, информирование и пропаганда экологических знаний</t>
  </si>
  <si>
    <t>06 1 03 24200</t>
  </si>
  <si>
    <t>Основное мероприятие "Проведение очистки водоемов в целях улучшения качества окружающей среды"</t>
  </si>
  <si>
    <t>06 1 04 00000</t>
  </si>
  <si>
    <t>Мероприятия по охране водных объектов</t>
  </si>
  <si>
    <t>06 1 04 24300</t>
  </si>
  <si>
    <t>Подпрограмма "Обеспечение безопасности гидротехнических сооружений городского округа Домодедово на 2015-2019 годы"</t>
  </si>
  <si>
    <t>06 2 00 00000</t>
  </si>
  <si>
    <t>Основное мероприятие "Обеспечение безопасности гидротехнических сооружений"</t>
  </si>
  <si>
    <t>06 2 01 00000</t>
  </si>
  <si>
    <t>Обеспечение безопасности гидротехнических сооружений</t>
  </si>
  <si>
    <t>06 2 01 24440</t>
  </si>
  <si>
    <t xml:space="preserve">Целевая субсидия МБУ "КБ" на софинансирование по разработке проектно-сметной документации на капитальный ремонт плотины на р.Злодейка в д.Юсупово городского округа Домодедово Московской области 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</si>
  <si>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</si>
  <si>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06 2 01 61160</t>
  </si>
  <si>
    <t xml:space="preserve">Софинансирование расходов на капитальный ремонт гидротехнических сооружений, находящихся в муниципальной собственности, в том числе разработка проектной документации </t>
  </si>
  <si>
    <t>06 2 01 S1160</t>
  </si>
  <si>
    <t>Подпрограмма "Охрана особо охраняемых природных территорий местного значения, городских лесов и лесопарковых зон, озелененных территорий городского округа Домодедово и борьба с сорной растительностью на 2017-2021 годы"</t>
  </si>
  <si>
    <t>06 3 00 00000</t>
  </si>
  <si>
    <t>Основное мероприятие "Санитарно-оздоровительные мероприятия по вырубке аварийных и больных деревьев"</t>
  </si>
  <si>
    <t>06 3 01 00000</t>
  </si>
  <si>
    <t>Санитарно-оздоровительные мероприятия по вырубке аварийных и больных деревьев</t>
  </si>
  <si>
    <t>06 3 01 24500</t>
  </si>
  <si>
    <t>Основное мероприятие "Инвентаризация зеленых насаждений"</t>
  </si>
  <si>
    <t>06 3 02 24600</t>
  </si>
  <si>
    <t>Инвентаризация зеленых насаждений</t>
  </si>
  <si>
    <t>Другие вопросы в области охраны окружающей среды</t>
  </si>
  <si>
    <t>Софинансирование расходов на ликвидацию несанкционированных свалок и навалов мусора</t>
  </si>
  <si>
    <t>09 1 01 S0960</t>
  </si>
  <si>
    <t>Ликвидация несанкционированных свалок и навалов мусора</t>
  </si>
  <si>
    <t>09 1 01 60960</t>
  </si>
  <si>
    <t>ОБРАЗОВАНИЕ</t>
  </si>
  <si>
    <t>Дошкольное образование</t>
  </si>
  <si>
    <t>Муниципальная программа " Развитие образования и воспитания в городском округе Домодедово на 2017-2021 годы"</t>
  </si>
  <si>
    <t>02 0 00  00000</t>
  </si>
  <si>
    <t>Подпрограмма "Дошкольное образование "</t>
  </si>
  <si>
    <t>02 1 00 00000</t>
  </si>
  <si>
    <t>Основное мероприятие "Создание и развитие объектов дошкольного образования (включая реконструкцию со строительством пристроек, ремонт и благоустройство"</t>
  </si>
  <si>
    <t>02 1 01 00000</t>
  </si>
  <si>
    <t>Проектирование и строительство дошкольных образовательных организаций</t>
  </si>
  <si>
    <t>02 1 01 64440</t>
  </si>
  <si>
    <t>Выполнение инженерных изысканий, проектной документации для привязки и оптимизации проекта повторного использования, выполнения рабочей документации, проекта благоустройства и проектов интерьеров для строительства оъекта: "Дошкольное образовательное учреждение на 190 мест по адресу: Московская область, г.Домодедово, ул. Дружбы"</t>
  </si>
  <si>
    <t>Расходы на обеспечение деятельности бюджетных и автономных дошкольных учреждений</t>
  </si>
  <si>
    <t>02 1 01 71200</t>
  </si>
  <si>
    <t>Субсидии автономным учреждениям, в том числе:</t>
  </si>
  <si>
    <t>620</t>
  </si>
  <si>
    <t>Целевая субсидия на выполнение работ по перепрофилированию помещений дошкольных образовательных учреждений под ясли</t>
  </si>
  <si>
    <t>Целевая субсидия на выполнение ремонтных работ в дошкольных образовательных учреждениях</t>
  </si>
  <si>
    <t>Целевая субсидия на технологическое присоединение (на проведение лабораторно-инструментальных исследований и измерений) для дошкольного образовательного учреждения на 190 мест по адресу: Московская область, г.Домодедово, ул. Дружбы</t>
  </si>
  <si>
    <t>Строительство объектов дошкольного образования</t>
  </si>
  <si>
    <t>02 1 01 74500</t>
  </si>
  <si>
    <t>Выполнение инженерных изысканий, проектной документации для привязки и оптимизации проекта повторного использования, выполнение рабочей документации, проекта благоустройства и проектов интерьеров для строительства объекта: "Дошкольное образовательное учреждение на 190 мест по адресу: Московская область, г.Домодедово, ул.Дружбы</t>
  </si>
  <si>
    <t>Основное мероприятие "Обеспечение реализации прав граждан на получение общедоступного и бесплатного дошкольного образования"</t>
  </si>
  <si>
    <t>02 1 02 00000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</si>
  <si>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</si>
  <si>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02 1 02 62110</t>
  </si>
  <si>
    <t>Целевая субсидия на приобретение учебников и учебных пособий, средств обучения, игр, игрушек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</si>
  <si>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</si>
  <si>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02 1 02 62120</t>
  </si>
  <si>
    <t>Субсидии некоммерческим организациям (за исключением государственных (муниципальных) учреждений)</t>
  </si>
  <si>
    <t>630</t>
  </si>
  <si>
    <t>02 1 02 71200</t>
  </si>
  <si>
    <t>Целевая субсидия на приобретение мебели, инвентаря, игр и игрушек (для оснащения новой группы в МАДОУ детский сад № 13 "Кораблик")</t>
  </si>
  <si>
    <t>Целевая субсидия на приобретение мебели, оборудования и инвентаря для МАДОУ детский сад № 9 "Ягодка"</t>
  </si>
  <si>
    <t>Целевая субсидия на приобретене мебели, оборудования и инвентаря для оснащения групп кратковременного содержания в дошкольных образовательных учреждениях</t>
  </si>
  <si>
    <t>Основное мероприятие: "Обеспечение реализации федерального государственного образовательного стандарта дошкольного образования"</t>
  </si>
  <si>
    <t>02 1 03 00000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</si>
  <si>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</si>
  <si>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02 1 03 62130</t>
  </si>
  <si>
    <t>Целевая субсидия на приобретение оборудования</t>
  </si>
  <si>
    <t>02 1 03 71200</t>
  </si>
  <si>
    <t>Субсидии автономным учреждениям</t>
  </si>
  <si>
    <t>Целевая субсидия на закупку оборудования для муниципальных дошкольных образовательных организаций - победителей областного конкурса на присвоение статуса РИП Московской области</t>
  </si>
  <si>
    <t>Общее образование</t>
  </si>
  <si>
    <t>02 0 00 00000</t>
  </si>
  <si>
    <t>Подпрограмма "Общее образование"</t>
  </si>
  <si>
    <t>02 2 00 00000</t>
  </si>
  <si>
    <t>Основное мероприятие "Обеспечение мер социальной поддержки обучающихся в муниципальных общеобразовательных учреждениях"</t>
  </si>
  <si>
    <t>02 2 01 00000</t>
  </si>
  <si>
    <t>Частичная компенсация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 прошедших государственную аккредитацию</t>
  </si>
  <si>
    <t>02 2 01 62220</t>
  </si>
  <si>
    <t xml:space="preserve">Субсидии автономным учреждениям 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</si>
  <si>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</si>
  <si>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02 2 01 62230</t>
  </si>
  <si>
    <t>Социальное обеспечение и иные выплаты населению</t>
  </si>
  <si>
    <t>300</t>
  </si>
  <si>
    <t xml:space="preserve">Социальные выплаты гражданам, кроме публичных нормативных социальных выплат </t>
  </si>
  <si>
    <t>320</t>
  </si>
  <si>
    <t>Организация горячего питания обучающихся в общеобразовательных учреждениях</t>
  </si>
  <si>
    <t>02 2 01 71250</t>
  </si>
  <si>
    <t>Основное мероприятие "Финансовое обеспечение деятельности общеобразовательных учреждений"</t>
  </si>
  <si>
    <t>02 2 02 00000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</si>
  <si>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</si>
  <si>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02 2 02 62200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</si>
  <si>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</si>
  <si>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02 2 02 62210</t>
  </si>
  <si>
    <t>Выплата вознаграждения за выполнение функций классного руководителя педагогическим работникам муниципальных общеобразовательных организаций в Московской области</t>
  </si>
  <si>
    <t>02 2 02 62250</t>
  </si>
  <si>
    <t>Расходы на обеспечение деятельности бюджетных и автономных общеобразовательных учреждений</t>
  </si>
  <si>
    <t>02 2 02 71210</t>
  </si>
  <si>
    <t>Целевая субсидия на выполнение работ по монтажу системы автоматической пожарной сигнализации и пожаротушения, выполнение пусконаладочных работ автоматической пожарной сигнализации и пожаротущения, приобретение пожарного оборудования в МАОУ Чурилковская СОШ и МАОУ Краснопутьская СОШ</t>
  </si>
  <si>
    <t>Целевая субсидия на выполнение ремонтных работ в общеобразовательных учреждениях</t>
  </si>
  <si>
    <t>Целевая субсидия на организацию питания детей на массовом мероприятии "Бал выпускников 2018"</t>
  </si>
  <si>
    <t>Целевая субсидия на установку систем контроля и управления доступом в общеобразовательных учреждениях</t>
  </si>
  <si>
    <t>Целевая субсидия на приобретение комплектов мебели для первых классов обучающихся с ОВЗ</t>
  </si>
  <si>
    <t>Основное мероприятие "Создание и развитие общеобразовательных учреждений в целях ликвидации второй смены (строительство объектов образования, ремонт, благоустройство территорий)</t>
  </si>
  <si>
    <t>02 2 04 00000</t>
  </si>
  <si>
    <t>Капитальные вложения в общеобразовательные организации в целях обеспечения односменного режима обучения</t>
  </si>
  <si>
    <t>02 2 04 64480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</si>
  <si>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</si>
  <si>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02 2 04 S4480</t>
  </si>
  <si>
    <t>Строительство общеобразовательных школ</t>
  </si>
  <si>
    <t>02 2 04 71260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</si>
  <si>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предприятиям, в том числе:</t>
  </si>
  <si>
    <t>Выполнение инженерных изысканий, разработка проектно-сметной документации по выносу сетей и демонтажу зданий с территории земельного участка с кадастровым номером 50:28:0010275:4 по адресу: мкр.Северный, ул.Советская, д.30, д.32</t>
  </si>
  <si>
    <t xml:space="preserve">Капитальные вложения в общеобразовательные организации </t>
  </si>
  <si>
    <t>02 2 04 71270</t>
  </si>
  <si>
    <t>Выполнение инженерных изысканий, проектной документации, рабочей документации, проекта благоустройства и проектов интерьеров для строительства общеобразовательной школы на 275 мест по адресу: г.Домодедово, микрорайон Северный, ул.Советская, д.32, в целях поддержания односменного режима</t>
  </si>
  <si>
    <t>Приобретение здания общеобразовательной школы на 825 мест (г.Домодедово, мкр-н Западный)</t>
  </si>
  <si>
    <t>02 2 04 71310</t>
  </si>
  <si>
    <t>Целевая субсидия на приобретение здания общеобразовательной школы на 825 мест (г.Домодедово, мкр-н Западный)</t>
  </si>
  <si>
    <t>Основное мероприятие "Обеспечение развития инновационной инфраструктуры общего образования"</t>
  </si>
  <si>
    <t>02 2 05 00000</t>
  </si>
  <si>
    <t>Укрепление материально-технической базы общеобразовательных организаций, команды которых заняли 1-5 место на соревнованиях «Веселые старты» среди команд общеобразовательных организаций Московской области на призы Губернатора Московской области</t>
  </si>
  <si>
    <t>02 2 05 62150</t>
  </si>
  <si>
    <t>Целевая субсидия на программные мероприятия, направленные на 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</si>
  <si>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Обеспечение современными аппаратно-программными комплексами общеобразовательных организаций в Московской области</t>
  </si>
  <si>
    <t>02 2 05 62490</t>
  </si>
  <si>
    <t>Софинансирование расходов на обеспечение современными аппаратно-программными комплексами общеобразовательных организаций в Московской области</t>
  </si>
  <si>
    <t xml:space="preserve">07 </t>
  </si>
  <si>
    <t>02 2 05 71110</t>
  </si>
  <si>
    <t>02 2 05 71210</t>
  </si>
  <si>
    <t>Целевая субсидия на приобретение огнетушителей для приемки здания МАОУ Домодедовский лицей № 3 к новому учебному году</t>
  </si>
  <si>
    <t>Целевая субсидия на приобретение оборудования, картриджей и бумаги для технологичных пунктов проведения экзаменов (ГИА)</t>
  </si>
  <si>
    <t>Целевая субсидия на приобретение оборудования для общеобразовательных учреждений</t>
  </si>
  <si>
    <t>Целевая субсидия на поставку оборудования, установку системы контроля и управления доступом в общеобразовательных учреждениях</t>
  </si>
  <si>
    <t>Основное мероприятие "Финансовое обеспечение доступности общего образования для детей-инвалидов и детей с ограниченными возможностями здоровья""</t>
  </si>
  <si>
    <t>02 2 06 00000</t>
  </si>
  <si>
    <t>Расходы на обеспечение деятельности бюджетных и автономных учреждений для детей-инвалидов и  детей с ограниченными возможностями здоровья</t>
  </si>
  <si>
    <t>02 2 06 71220</t>
  </si>
  <si>
    <t>Целевая субсидия на выполнение ремонтных работ</t>
  </si>
  <si>
    <t xml:space="preserve">Подпрограмма "Дополнительное образование, воспитание и психолого-социальное сопровождение детей" </t>
  </si>
  <si>
    <t>02 3 00 00000</t>
  </si>
  <si>
    <t>Основное мероприятие "Реализация мероприятий, направленных на профилактику правонарушений и формирование навыков законопослушного гражданина"</t>
  </si>
  <si>
    <t>02 3 06 00000</t>
  </si>
  <si>
    <t>02 3 06 71210</t>
  </si>
  <si>
    <t>Целевая субсидия на приобретение 3 комплектов парадной формы для юнармейцев Муниципального бюджетного общеобразовательного учреждения "Павловская начальная общеобразовательная школа"</t>
  </si>
  <si>
    <t>Целевая субсидия на приобретение 3 комплектов парадной формы для юнармейцев Муниципального бюджетного общеобразовательного учреждения Лобановская основная общеобразовательная школа</t>
  </si>
  <si>
    <t>Целевая субсидия на приобретение 3 комплектов парадной формы для юнармейцев Муниципального бюджетного общеобразовательного учреждения Домодедовская сельская основная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</si>
  <si>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Ильинская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</si>
  <si>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Константиновская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</si>
  <si>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Ямская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</si>
  <si>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Чурилковская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</si>
  <si>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Добрыниховская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</si>
  <si>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Повадинская средняя общеобразовательная школа</t>
  </si>
  <si>
    <t>Целевая субсидия на приобретение 4 комплектов парадной формы для юнармейцев Муниципального автономного общеобразовательного учреждения Заревская средняя общеобразовательная школа с углубленным изучением отдельных предметов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</si>
  <si>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Гальчинская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</si>
  <si>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Заборьевская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</si>
  <si>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Краснопутьская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</si>
  <si>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Барыбинская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</si>
  <si>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Белостолбовская средняя общеобразовательная школа</t>
  </si>
  <si>
    <t>Целевая субсидия на приобретение 4 комплектов парадной формы для юнармейцев Муниципального автономного общеобразовательного учреждения Востряковская средняя общеобразовательная школа N 3 с углубленным изучением отдельных предметов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</si>
  <si>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Востряковская средняя общеобразовательная школа N 2</t>
  </si>
  <si>
    <t>Целевая субсидия на приобретение 4 комплектов парадной формы для юнармейцев Муниципального автономного общеобразовательного учреждения Востряковский лицей N 1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</si>
  <si>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10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</si>
  <si>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9</t>
  </si>
  <si>
    <t>Целевая субсидия на приобретение 5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8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</si>
  <si>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7 с углубленным изучением отдельных предметов</t>
  </si>
  <si>
    <t>Целевая субсидия на приобретение 4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6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</si>
  <si>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Домодедовская гимназия N 5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</si>
  <si>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4 с углубленным изучением отдельных предметов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</si>
  <si>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Домодедовский лицей N 3 имени Героя Советского Союза Ю.П. Максимова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</si>
  <si>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2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</si>
  <si>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1</t>
  </si>
  <si>
    <t>Целевая субсидия на реконструкцию фасада и пристройка козырька на крыльце школы Муниципального автономного общеобразовательного учреждения "Домодедовская средняя общеобразовательная школа N 2"</t>
  </si>
  <si>
    <t>Целевая субсидия на ремонт кровли здания Муниципального автономного общеобразовательного учреждения Домодедовская средняя общеобразовательная школа N 2</t>
  </si>
  <si>
    <t>Целевая субсидия на приобретение автоматизированного рабочего места учителя информатики, мультимедийных экранов и проекторов для оснащения компьютерного класса Муниципального автономного общеобразовательного учреждения Заревская средняя общеобразовательная школа с углубленным изучением отдельных предметов</t>
  </si>
  <si>
    <t xml:space="preserve">Дополнительное образование детей
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</si>
  <si>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</t>
  </si>
  <si>
    <t>02 2 06 62240</t>
  </si>
  <si>
    <t>Социальные выплаты гражданам, кроме публичных нормативных социальных выплат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</si>
  <si>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</si>
  <si>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комплекса мер, обеспечивающего развитие системы дополнительного образования детей, в том числе направленного на совершенствование организационно-экономических механизмов обеспечения доступности услуг дополнительного образования"</t>
  </si>
  <si>
    <t>02 3 01 00000</t>
  </si>
  <si>
    <t>Мероприятия по созданию условий для получения детьми-инвалидами качественного образования в муниципальных организациях дополнительного образования детей</t>
  </si>
  <si>
    <t>02 3 01 62640</t>
  </si>
  <si>
    <t>Целевая субсидия на реализацию мероприятий по созданию в дошкольных образовательных, общеобразовательных организациях, образовательных организациях дополнительного образования, в том числе в организациях, осуществляющих образовательную деятельность по ада</t>
  </si>
  <si>
    <t>Расходы на обеспечение деятельности бюджетных и автономных учреждений дополнительного образования</t>
  </si>
  <si>
    <t>02 3 01 71230</t>
  </si>
  <si>
    <t>Целевая субсидия на реализацию мероприятий по созданию в дошкольных образовательных, общеобразовательных организациях, образовательных организациях дополнительного образования,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</si>
  <si>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Целевая субсидия на ремонт кровли филиала "Домодедовская детская художественная школа" МБУ ДО "ДДШИ", расположенного по адресу: Московская область, г.Домодедово, ул. 3-ий Московский пр-д, д.8</t>
  </si>
  <si>
    <t>Приобретение основных средств для МАУ ДДТ "Эврика"</t>
  </si>
  <si>
    <t>Основное мероприятие "Строительство, реконструкция и ремонт учреждений дополнительного образования"</t>
  </si>
  <si>
    <t>02 3 03 00000</t>
  </si>
  <si>
    <t>02 3 03 71230</t>
  </si>
  <si>
    <t>Основное мероприятие "Реализация комплекса мер, направленных на защиту прав детей-сирот и детей, оставшихся без попечения родителей"</t>
  </si>
  <si>
    <t>02 3 05 00000</t>
  </si>
  <si>
    <t>Расходы  на обеспечение деятельности бюджетных и автономных учреждений для детей-сирот и детей, оставшихся без попечения родителей</t>
  </si>
  <si>
    <t>02 3 05 71240</t>
  </si>
  <si>
    <t>Целевая субсидия на выполнение работ по монтажу системы автоматической пожарной сигнализации и пожаротушения, выполнение пусконаладочных работ автоматической пожарной сигнализации и пожаротущения, приобретение пожарного оборудования  МБУ "Центр содействия семейному устройству детей, подготовки и сопровождения замещающих семей" им. Талалихина</t>
  </si>
  <si>
    <t>Муниципальная  программа "Эффективная власть на 2017-2021 годы"</t>
  </si>
  <si>
    <t>Основное мероприятие "Развитие телекоммуникационной инфраструктуры в области подвижной радиотелефонной связи на территории городского округа Домодедово"</t>
  </si>
  <si>
    <t>11 1 05 00000</t>
  </si>
  <si>
    <t>Софинансирование расходов из местного бюджета на обеспечение современными аппаратно-программными комплексами со средствами криптозашиты информации муниципальных организаций Московской области</t>
  </si>
  <si>
    <t>11 1 05 23990</t>
  </si>
  <si>
    <t>Целевая субсидия на софинансирование расходов на обеспечение современными аппаратно-программными комплексами со средствами криптозашиты информации муниципальных  бюджетных учреждений дополнительного образования</t>
  </si>
  <si>
    <t>Целевая субсидия на софинансирование расходов на обеспечение современными аппаратно-программными комплексами со средствами криптозашиты информации муниципальных  автономных учреждений дополнительного образования</t>
  </si>
  <si>
    <t>Обеспечение современными аппаратно-программными комплексами со средствами криптозашиты информации муниципальных организаций Московской области</t>
  </si>
  <si>
    <t>11 1 05 60930</t>
  </si>
  <si>
    <t xml:space="preserve">600 </t>
  </si>
  <si>
    <t>Целевая субсидия на обеспечение современными аппаратно-программными комплексами со средствами криптозашиты информации муниципальных  бюджетных учреждений дополнительного образования</t>
  </si>
  <si>
    <t>Целевая субсидия на обеспечение современными аппаратно-программными комплексами со средствами криптозашиты информации муниципальных  автономных учреждений дополнительного образования</t>
  </si>
  <si>
    <t>Профессиональная подготовка, переподготовка и повышение квалификации</t>
  </si>
  <si>
    <t>Обеспечивающая подпрограмма</t>
  </si>
  <si>
    <t>02 4 00 00000</t>
  </si>
  <si>
    <t>Основное мероприятие "Реализация комплекса мер для обновления состава и компетенции педагогических работников"</t>
  </si>
  <si>
    <t>02 4 03 00000</t>
  </si>
  <si>
    <t>Создание механизмов мотивации педагогических работников к повышению качества работы и непрерывному профессиональному развитию</t>
  </si>
  <si>
    <t>02 4 03 71050</t>
  </si>
  <si>
    <t>Иные закупки товаров, работ и услуг для муниципальных нужд</t>
  </si>
  <si>
    <t>Молодежная политика и оздоровление детей</t>
  </si>
  <si>
    <t>Основное мероприятие "Реализация комплекса мер по обеспечению прав детей на организованный досуг, отдых и оздоровление"</t>
  </si>
  <si>
    <t>02 3 04 00000</t>
  </si>
  <si>
    <t>Мероприятия по организации отдыха детей в каникулярное время в соответствии с государственной программой «Социальная защита населения Московской области» на 2017-2021 годы</t>
  </si>
  <si>
    <t>02 3 04 62190</t>
  </si>
  <si>
    <t>Целевая субсидия на мероприятия по организации отдыха детей  в каникулярное время</t>
  </si>
  <si>
    <t>Мероприятия по организации отдыха детей в каникулярное время за счет средств бюджета городского округа Домодедово</t>
  </si>
  <si>
    <t>02 3 04 75090</t>
  </si>
  <si>
    <t xml:space="preserve">Муниципальная программа  "Спорт городского округа Домодедово на 2017-2021 годы" </t>
  </si>
  <si>
    <t>04 0 00 00000</t>
  </si>
  <si>
    <t>Подпрограмма "Молодое поколение городского округа Домодедово на 2017-2021 годы"</t>
  </si>
  <si>
    <t>04 2 00 00000</t>
  </si>
  <si>
    <t>Основное мероприятие "Обеспечение выполнения функций муниципального бюджетного учреждения"</t>
  </si>
  <si>
    <t>04 2 01 00000</t>
  </si>
  <si>
    <t>Расходы на обеспечение деятельности учреждения молодежной политики</t>
  </si>
  <si>
    <t>04 2 01 84310</t>
  </si>
  <si>
    <t>Целевая субсидия МБУ "МКЦ "Победа"на монтаж автоматической пожарной сигнализации и оповещения людей о пожаре в здании молодежного центра "Победа" расположенного по адресу: Моск. обл., г. Домодедово, площадь 30-летия Победы, д. 2</t>
  </si>
  <si>
    <t>Целевая субсидия на выполнение ремонтных работ в МБУ "МКЦ "Победа"</t>
  </si>
  <si>
    <t>Целевая субсидия на замену окон в филиале "МЦТТ "Интеграл" МБУ "МКЦ "Победа"</t>
  </si>
  <si>
    <t>Основное мероприятие "Организация и проведение мероприятий по работе с детьми и молодежью"</t>
  </si>
  <si>
    <t>04 2 02 84320</t>
  </si>
  <si>
    <t>Целевая субсидия на организацию и осуществление мероприятий в сфере молодежной политики</t>
  </si>
  <si>
    <t>Другие вопросы в области образования</t>
  </si>
  <si>
    <t>Подпрограмма "Дошкольное 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</si>
  <si>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)</t>
  </si>
  <si>
    <t>02 1 02 62140</t>
  </si>
  <si>
    <t>Основное мероприятие "Создание условий для реализации муниципальной программы, в том числе выполнение функций Управления образования</t>
  </si>
  <si>
    <t>02 4 01 00000</t>
  </si>
  <si>
    <t>02 4 01 22040</t>
  </si>
  <si>
    <t>Основное мероприятие "Создание условий для информационного, методического сопровождения и мониторинга реализации муниципальной программы, в том числе финансового обеспечения деятельности МАУ ДПО "Центр развития образования"</t>
  </si>
  <si>
    <t>02 4 04 00000</t>
  </si>
  <si>
    <t>Расходы на обеспечение деятельности бюджетных и автономных прочих учреждений</t>
  </si>
  <si>
    <t>02 4 04 71520</t>
  </si>
  <si>
    <t xml:space="preserve">Целевая субсидия на проведение мероприятий  </t>
  </si>
  <si>
    <t>Целевая субсидия на обеспечение подвоза по МАУ ДПО "Центр развития образования"</t>
  </si>
  <si>
    <t>КУЛЬТУРА, КИНЕМАТОГРАФИЯ</t>
  </si>
  <si>
    <t>00</t>
  </si>
  <si>
    <t>Культура</t>
  </si>
  <si>
    <t>Муниципальная программа "Культура городского округа Домодедово на 20174-2021 годы"</t>
  </si>
  <si>
    <t>01 0 00 00000</t>
  </si>
  <si>
    <t>Основное мероприятие "Обеспечение выполнения функций муниципального музея"</t>
  </si>
  <si>
    <t>01 0 02 0000</t>
  </si>
  <si>
    <t>Софинансирование расходов на повышение заработной платы работникам муниципальных учреждений в сфере культуры</t>
  </si>
  <si>
    <t>01 0 02 60440</t>
  </si>
  <si>
    <t>Повышение заработной платы работникам муниципальных учреждений в сфере культуры</t>
  </si>
  <si>
    <t>01 0 02 S0440</t>
  </si>
  <si>
    <t>Расходы на обеспечение деятельности муниципального музея</t>
  </si>
  <si>
    <t>01 0 02 84410</t>
  </si>
  <si>
    <t>Основное мероприятие "Организация и проведение мероприятий культуры и искусства""</t>
  </si>
  <si>
    <t>01 0 03 00000</t>
  </si>
  <si>
    <t xml:space="preserve">Расходы на организацию и проведение мероприятий культуры и искусства </t>
  </si>
  <si>
    <t>01 0 03 84500</t>
  </si>
  <si>
    <t>Целевая субсидия на мероприятия в сфере культуры бюджетными учреждениями культуры</t>
  </si>
  <si>
    <t>Основное мероприятие "Обеспечение выполнения функций муниципальных культурно-досуговых учреждений"</t>
  </si>
  <si>
    <t>01 0 04 00000</t>
  </si>
  <si>
    <t>01 0 04 60440</t>
  </si>
  <si>
    <t>01 0 04 S0440</t>
  </si>
  <si>
    <t>Расходы на обеспечение деятельности культурно-досуговых учреждений</t>
  </si>
  <si>
    <t>01 0 04 84400</t>
  </si>
  <si>
    <t>Основное мероприятие "Обеспечение выполнения  функций муниципального парка"</t>
  </si>
  <si>
    <t>01 0 05 00000</t>
  </si>
  <si>
    <t>01 0 05 60440</t>
  </si>
  <si>
    <t>01 0 05 S0440</t>
  </si>
  <si>
    <t>Расходы на обеспечение деятельности парка культуры и отдыха</t>
  </si>
  <si>
    <t>01 0 05 84440</t>
  </si>
  <si>
    <t>Подпрограмма "Развитие библиотечного дела в городском округе Домодедово на 2017-2021 годы"</t>
  </si>
  <si>
    <t>01 1 00 00000</t>
  </si>
  <si>
    <t>Основное мероприятие "Организация библиотечного обслуживания населения муниципальными библиотеками городского округа Домодедово"</t>
  </si>
  <si>
    <t>01 1 01 00000</t>
  </si>
  <si>
    <t>01 1 01 60440</t>
  </si>
  <si>
    <t>01 1 01 S0440</t>
  </si>
  <si>
    <t>Расходы на обеспечение деятельности библиотек и организацию библиотечного обслуживания населения</t>
  </si>
  <si>
    <t>01 1 01 84420</t>
  </si>
  <si>
    <t>Подпрограмма "Укрепление материально-технической базы учреждений культуры и искусства городского округа Домодедово на 2017-2021 годы"</t>
  </si>
  <si>
    <t>01 2 00 00000</t>
  </si>
  <si>
    <t>Основное мероприятие "Выполнение текущего и капитального ремонта учреждений культуры городского округа Домодедово"</t>
  </si>
  <si>
    <t>01 2 01 00000</t>
  </si>
  <si>
    <t>Расходы на выполнение ремонтных работ в учреждениях культуры</t>
  </si>
  <si>
    <t>01 2 01 83300</t>
  </si>
  <si>
    <t>Целевая субсидия на ремонт кровли филиала СДК "Русь" МБУ "ЦКД "Импульс"</t>
  </si>
  <si>
    <t>Целевая субсидия МАУК "ГПКиО "Елочки" на увеличение мощности и прокладку кабеля к зданию Танцевально-концертного зала "Модуль"</t>
  </si>
  <si>
    <t>Целевая субсидия МАУК "ГПКиО "Елочки" на выполнение работ по проектированию сети газопотребления нежилого строения (здание ЗАГС)</t>
  </si>
  <si>
    <t>Целевая субсидия МАУК "ГПКиО "Елочки" на перекладку кабельной линии к реконструируемому зданию ЗАГСа</t>
  </si>
  <si>
    <t>Выполнение работ по разработке проектно-сметной документации на капитальный ремонт зданий учреждений культуры</t>
  </si>
  <si>
    <t>01 2 01 83500</t>
  </si>
  <si>
    <t>Иные закупки товаров, работ и услуг для обеспечения государственных (муниципальных) нужд</t>
  </si>
  <si>
    <t>Основное мероприятие "Техническое переоснащение учреждений культуры"</t>
  </si>
  <si>
    <t>01 2 02 00000</t>
  </si>
  <si>
    <t>Расходы на приобретение основных средств учреждениями культуры</t>
  </si>
  <si>
    <t>01 2 02 85500</t>
  </si>
  <si>
    <t>Целевая субсидия МБУК "ЦБС" на приобретение основных средств для проведения мероприятий по реализации приорететного проекта Губернатора Московской области "Перезагрузка библиотек Подмосковья"</t>
  </si>
  <si>
    <t>Целевая субсидия на приобретение основных средств МАУК "ГПКиО "Елочки" (светодиодный уличный экран)</t>
  </si>
  <si>
    <t xml:space="preserve">Мероприятия по пожарной безопасности в учреждениях культуры </t>
  </si>
  <si>
    <t>01 2 02 85600</t>
  </si>
  <si>
    <t>Целевая субсидия на проведение ремонтных работ, приобретение основных средств и расходных материалов для решения задач противопожарной безопасности в филиалах МБУ "ЦКД "Импульс"</t>
  </si>
  <si>
    <t>Целевая субсидия  на ремонт системы пожарной сигнализации с заменой дымовых датчиков для филиала СДК "Русь"  МБУ "ЦКД "Импульс"</t>
  </si>
  <si>
    <t>Основное мероприятие "Благоустройство территорий  учреждений культуры городского округа Домодедово"</t>
  </si>
  <si>
    <t>01 2 03 00000</t>
  </si>
  <si>
    <t>Премирование победителей смотра-конкурса "Парки Подмосковья"</t>
  </si>
  <si>
    <t>01 2 03 60050</t>
  </si>
  <si>
    <t>Расходы на благоустройство территорий  учреждений культуры</t>
  </si>
  <si>
    <t>01 2 03 86600</t>
  </si>
  <si>
    <t>Целевая субсидия на благоустройство территории парка МАУК "ГПКиО "Елочки" (укладка асфальтового покрытия, реконструкция главной сцены сцены и установка посадочных мест)</t>
  </si>
  <si>
    <t>Подпрограмма "Развитие физической культуры и спорта в городском округе Домодедово на 2017-2021 годы"</t>
  </si>
  <si>
    <t>04 1 00 00000</t>
  </si>
  <si>
    <t>Основное мероприятие "Модернизация материально-технической базы объектов физической культуры и спорта, находящихся в муниципальной собственности путем проведения капитального и текущего ремонта, технического переоснащения"</t>
  </si>
  <si>
    <t>04 1 04 00000</t>
  </si>
  <si>
    <t xml:space="preserve">Подготовка основания, приобретение и установка скейт-парков </t>
  </si>
  <si>
    <t>04 1 04 61140</t>
  </si>
  <si>
    <t xml:space="preserve">Целевая субсидия на устройство скейт-парка в МАУК "ГПКиО "Елочки" </t>
  </si>
  <si>
    <t xml:space="preserve">Софинансирование расходов для подготовки основания, приобретения и установки скейт-парков </t>
  </si>
  <si>
    <t>04 1 04 82220</t>
  </si>
  <si>
    <t>Целевая субсидия МБУ «ЦКД «Импульс» на оказание услуг по предоставлению видеоизображения для сегмента технологического обеспечения региональной общественной безопасности и оперативного управления «Безопасный регион» городского округа Домодедово</t>
  </si>
  <si>
    <t>Целевая субсидия на приобретение спортивного оборудования и инвентаря для Муниципального бюджетного учреждения городского округа Домодедово "Центр культуры и досуга "Импульс", филиалу "Городской дом культуры "Дружба", городской округ Домодедово</t>
  </si>
  <si>
    <t>Целевая субсидия на ремонт внутренних помещений второго этажа здания для Муниципального бюджетного учреждения городского округа Домодедово "Центр культуры и досуга "Импульс", филиалу "Сельский дом культуры "Русь", с. Красный Путь, городской округ Домодедово</t>
  </si>
  <si>
    <t>Целевая субсидия на приобретение одежды сцены для филиала "Белостолбовский городской дом культуры" Муниципального бюджетного учреждения городского округа Домодедово "Центр культуры и досуга "Импульс", городской округ Домодедово</t>
  </si>
  <si>
    <t>Целевая субсидия на приобретение мебели, стеллажей для книг в Краснопутьскую сельскую библиотеку - филиал N 3 Муниципального бюджетного учреждения культуры городского округа Домодедово "Централизованная библиотечная система", городской округ Домодедово</t>
  </si>
  <si>
    <t>Целевая субсидия на приобретение мебели, стеллажей для книг в Лобановскую сельскую библиотеку - филиал N 17 Муниципального бюджетного учреждения культуры городского округа Домодедово "Централизованная библиотечная система", городской округ Домодедово</t>
  </si>
  <si>
    <t>Целевая субсидия на приобретение трактора газонного для филиала "Городской дом культуры "Авиатор" Муниципального бюджетного учреждения городского округа Домодедово "Центр культуры и досуга "Импульс", городской округ Домодедово</t>
  </si>
  <si>
    <t>Приобретение светового оборудования для филиала "Ильинский сельский дом культуры" Муниципального бюджетного учреждения городского округа Домодедово "Центр культуры и досуга "Импульс", городской округ Домодедово</t>
  </si>
  <si>
    <t>Другие вопросы в области культуры,  кинематографии</t>
  </si>
  <si>
    <t>Муниципальная программа "Культура городского округа Домодедово на 2017-2021 годы"</t>
  </si>
  <si>
    <t>Подпрограмма "Обеспечение деятельности Комитета по культуре, делам молодежи и спорту Администрации городского округа Домодедово и подведомственных ему учреждений на 2017-2021 годы"</t>
  </si>
  <si>
    <t>01 3 00 00000</t>
  </si>
  <si>
    <t>01 3 01 00000</t>
  </si>
  <si>
    <t>01 3 01 22040</t>
  </si>
  <si>
    <t>Основное мероприятие "Обеспечение выполнения функций муниципального бюджетного учреждения "ЦОУ"</t>
  </si>
  <si>
    <t>01 3 02 00000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</si>
  <si>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</si>
  <si>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01 3 02 84520</t>
  </si>
  <si>
    <t>СОЦИАЛЬНАЯ ПОЛИТИКА</t>
  </si>
  <si>
    <t>Пенсионное обеспечение</t>
  </si>
  <si>
    <t>Муниципальная программа "Социальная защита населения городского округа Домодедово на 2017-2021 годы"</t>
  </si>
  <si>
    <t>03 0 00 00000</t>
  </si>
  <si>
    <t>Подпрограмма "Социальная поддержка граждан пожилого возраста, ветеранов, инвалидов и других категорий граждан городского округа Домодедово на 2017-2021 годы"</t>
  </si>
  <si>
    <t>03 1 00 00000</t>
  </si>
  <si>
    <t>Основное мероприятие "Обеспечение ежемесячных доплат к пенсии муниципальным служащим и Почетным гражданам городского округа Домодедово"</t>
  </si>
  <si>
    <t>03 1 03 00000</t>
  </si>
  <si>
    <t>Доплаты к пенсиям, дополнительное пенсионное обеспечение</t>
  </si>
  <si>
    <t>03 1 03 21010</t>
  </si>
  <si>
    <t>Публичные нормативные социальные выплаты гражданам</t>
  </si>
  <si>
    <t>310</t>
  </si>
  <si>
    <t>Социальное обеспечение населения</t>
  </si>
  <si>
    <t>02  0 00 00000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</si>
  <si>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числа, лиц, потерявших в период обучения обоих родителей или единственного родителя, обучающихся по очной форме обучения в муниципальных и частных образовательных организациях высшего образования в Московской области</t>
  </si>
  <si>
    <t>02 3 05 62060</t>
  </si>
  <si>
    <t>Основное мероприятие "Оказание единовременной материальной помощи отдельным категориям граждан к памятным датам"</t>
  </si>
  <si>
    <t>03 1 01 00000</t>
  </si>
  <si>
    <t>Выплата единовременной материальной помощи гражданам пострадавшим от радиационных воздействий*</t>
  </si>
  <si>
    <t>03 1 01 26060</t>
  </si>
  <si>
    <t>Выплата единовременной материальной помощи бывшим несовершеннолетним узникам концлагерей*</t>
  </si>
  <si>
    <t>03 1 01 26070</t>
  </si>
  <si>
    <t>Пособия, компенсации, меры социальной поддержки по публичным нормативным обязательствам</t>
  </si>
  <si>
    <t>Выплата единовременной материальной помощи гражданам, пострадавшим от политических репрессий*</t>
  </si>
  <si>
    <t>03 1 01 26080</t>
  </si>
  <si>
    <t>Выплата единовременной материальной помощи участникам Курской битвы (включая вдов)*</t>
  </si>
  <si>
    <t>03 1 01 26090</t>
  </si>
  <si>
    <t>Выплата единовременной материальной помощи участникам обороны Москвы (включая вдов)*</t>
  </si>
  <si>
    <t>03 1 01 26100</t>
  </si>
  <si>
    <t>Выплата единовременной материальной помощи участникам обороны Ленинграда*</t>
  </si>
  <si>
    <t>03 1 01 26110</t>
  </si>
  <si>
    <t>Выплата единовременной материальной помощи участникам Сталинградской битвы*</t>
  </si>
  <si>
    <t>03 1 01 26120</t>
  </si>
  <si>
    <t>Выплата единовременной материальной помощи участникам ВОВ к дню Победы (включая вдов)*</t>
  </si>
  <si>
    <t>03 1 01 26130</t>
  </si>
  <si>
    <t>Выплата единовременной материальной помощи воинам-афганцам, семьям погибших участников Афганских событий и локальных войн*</t>
  </si>
  <si>
    <t>03 1 01 26140</t>
  </si>
  <si>
    <t>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года*</t>
  </si>
  <si>
    <t>03 1 01 26150</t>
  </si>
  <si>
    <t>Основное мероприятие "Оказание единовременной материальной помощи ветеранам и другим категориям граждан"</t>
  </si>
  <si>
    <t>03 1 02 00000</t>
  </si>
  <si>
    <t>Проведение подписки на периодические печатные издания газеты "Призыв" и "Ежедневные новости. Подмосковье" инвалидам и семьям с детьми-инвалидами, состоящими на учете в Домодедовском управлении социальной защиты населения Министерства социальной защиты населения Московской области, малоимущим, одиноко проживающим гражданам, имеющим место жительства в г.о.Домодедово*</t>
  </si>
  <si>
    <t>03 1 02 26040</t>
  </si>
  <si>
    <t>Ежемесячная доплата к пенсии бывшим руководителям исполнительного комитета Домодедовского городского Совета и Домодедовского городского комитета КПСС *</t>
  </si>
  <si>
    <t>03 1 02 26050</t>
  </si>
  <si>
    <t>Выплата единовременной материальной помощи малоимущим гражданам*</t>
  </si>
  <si>
    <t>03 1 02 26160</t>
  </si>
  <si>
    <t>Выплата единовременной материальной помощи гражданам, находящимся в трудной жизненной ситуации*</t>
  </si>
  <si>
    <t>03 1 02 26170</t>
  </si>
  <si>
    <t>Выплата единовременной материальной помощи по медицинским показаниям*</t>
  </si>
  <si>
    <t>03 1 02 26210</t>
  </si>
  <si>
    <t>Оплата ежедневного бесплатного обеда малоимущим, одиноко проживающим гражданам, состоящим на учете в Домодедовском управлении социальной защиты населения Министерства социальной защиты населения Московской области</t>
  </si>
  <si>
    <t>03 1 02 26220</t>
  </si>
  <si>
    <t>Выплата единовременной материальной помощи инвалидам всех категорий в рамках проведения дня инвалида*</t>
  </si>
  <si>
    <t>03 1 02 26230</t>
  </si>
  <si>
    <t>Возмещение затрат, связанных с предоставлением льгот собственникам жилых помещений по долевому софинансированию капитального ремонта многоквартирных домов</t>
  </si>
  <si>
    <t>03 1 02 26270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</si>
  <si>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городском округе Домодедово"</t>
  </si>
  <si>
    <t>03 1 04 00000</t>
  </si>
  <si>
    <t>Оплата жилого помещения и коммунальных услуг  малоимущим семьям, оказавшимся в трудной жизненной ситуации, которую они не могут преодолеть самостоятельно по независящим от них причинам, не имеющих возможности предоставления полного пакета документов для назначения субсидии и имеющие среднедушевой доход ниже величины прожиточного минимума в Московской области (не попадающих под действие Постановления Правительства РФ от 14 декабря 2005 года № 761 «О предоставлении субсидий на оплату жилого помещения и коммунальных услуг»*</t>
  </si>
  <si>
    <t>03 1 04 23240</t>
  </si>
  <si>
    <t>Оплата жилищно - коммунальных услуг, разницы в тарифах по электрической энергии и природному газу отдельным категориям граждан*</t>
  </si>
  <si>
    <t>03 1 04 26030</t>
  </si>
  <si>
    <t>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</t>
  </si>
  <si>
    <t>03 1 04 61410</t>
  </si>
  <si>
    <t>Основное мероприятие "Меры социальной поддержки по зубопротезированию отдельным категориям граждан"</t>
  </si>
  <si>
    <t>03 1 05 00000</t>
  </si>
  <si>
    <t>Обеспечение отдельных категорий граждан бесплатным зубопротезированием*</t>
  </si>
  <si>
    <t>03 1 05 26240</t>
  </si>
  <si>
    <t>Подпрограмма "Формирование доступной среды на 2017-2021 годы"</t>
  </si>
  <si>
    <t>03 2 00 00000</t>
  </si>
  <si>
    <t>Основное мероприятие "Безбарьерная среда в городском округе Домодедово"</t>
  </si>
  <si>
    <t>03 2 01 00000</t>
  </si>
  <si>
    <t>Приобретение технических средств реабилитации</t>
  </si>
  <si>
    <t>03 2 01 26330</t>
  </si>
  <si>
    <t>Создание безбарьерной среды в муниципальных учреждениях городского округа Домодедово</t>
  </si>
  <si>
    <t>03 2 01 26430</t>
  </si>
  <si>
    <t>Подпрограмма "Создание условий для оказания медицинской помощи населению на 2017-2021 годы"</t>
  </si>
  <si>
    <t>03 3 00 00000</t>
  </si>
  <si>
    <t>Основное мероприятие "Материальная помощь некоторым категориям работников медицинских учреждений городского округа Домодедово"*</t>
  </si>
  <si>
    <t>03 3 01 00000</t>
  </si>
  <si>
    <t>Материальная помощь работникам анестизиолого-реанимационных отделений ГБУЗ МО "ДЦГБ"</t>
  </si>
  <si>
    <t>03 3 01 26250</t>
  </si>
  <si>
    <t>Частичная компенсация расходов по арендной плате за жилое помещение медицинским работникам государственных учреждений здравоохранения, расположенных на территории городского округа Домодедово</t>
  </si>
  <si>
    <t>03 3 01 26260</t>
  </si>
  <si>
    <t>Основное мероприятие "Социальная поддержка беременных женщин, кормящих матерей, детей в возрасте до трех лет"</t>
  </si>
  <si>
    <t>03 3 04 00000</t>
  </si>
  <si>
    <t>Обеспечение полноценным питанием беременных женщин, кормящих матерей, а также детей в возрасте до трех лет</t>
  </si>
  <si>
    <t>03 3 04 62080</t>
  </si>
  <si>
    <t>Подпрограмма "Устойчивое развитие сельских территорий на 2014-2020 годы"</t>
  </si>
  <si>
    <t>05 2 00 00000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</si>
  <si>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</si>
  <si>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05 2 01 00000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</si>
  <si>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</si>
  <si>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05 2 01 R0180</t>
  </si>
  <si>
    <t>Мероприятия по обеспечению жильем молодых семей и молодых специалистов, проживающих и работающих в сельской местности, за счет средств  бюджета городского округа</t>
  </si>
  <si>
    <t>05 2 01 25080</t>
  </si>
  <si>
    <t>Муниципальная программа "Жилище" городского округа Домодедово на 2017-2021 годы"</t>
  </si>
  <si>
    <t>08 0 00 00000</t>
  </si>
  <si>
    <t>Подпрограмма "Обеспечение жильем молодых семей городского округа Домодедово на 2017-2021 годы"</t>
  </si>
  <si>
    <t>08 1 00 00000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</si>
  <si>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</si>
  <si>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08 1 01 00000</t>
  </si>
  <si>
    <t>Предоставление субсидий молодым семьям для приобретения жилья</t>
  </si>
  <si>
    <t>08 1 01 25550</t>
  </si>
  <si>
    <t>Федеральная целевая программа "Жилище", мероприятия подпрограммы "Обеспечение жильем молодых семей". Предоставление субсидий молодым семьям для приобретения жилья за счет средств, перечисляемых из федерального бюджета</t>
  </si>
  <si>
    <t>08 1 01 50200</t>
  </si>
  <si>
    <t>Обеспечение жильем молодых семей</t>
  </si>
  <si>
    <t>08 1 01 60200</t>
  </si>
  <si>
    <t>Мероприятия подпрограммы "Обеспечение жильем молодых семей" федеральной целевой программы "Жилище" на 2015-2020 годы</t>
  </si>
  <si>
    <t>08 1 01 R0200</t>
  </si>
  <si>
    <t>Реализация мероприятий по обеспечению жильем молодых семей</t>
  </si>
  <si>
    <t>08 1 01 L4970</t>
  </si>
  <si>
    <t>Подпрограмма "Обеспечение жильем отдельных категорий граждан, установленных федеральным законодательством на 2017-2021 годы"</t>
  </si>
  <si>
    <t>08 2 00 00000</t>
  </si>
  <si>
    <t>Основное мероприятие " 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РФ от 7 мая 2008 года № 714 "Об обеспечении жильем ветеранов ВОВ 1941-1945 года"</t>
  </si>
  <si>
    <t>08 2 01 00000</t>
  </si>
  <si>
    <t>Осуществление полномочий по обеспечению жильем отдельных категорий граждан, установленных Федеральным законом от 12.01.1995 № 5-ФЗ "О ветеранах", в соответствии с Указом Президента РФ от 7.05.2008 № 714 "Об обеспечении жильем ветеранов ВОВ 1941-1945гг"</t>
  </si>
  <si>
    <t>08 2 01 51340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</si>
  <si>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№181-ФЗ "О социальной защите инвалидов в Российской Федерации"</t>
  </si>
  <si>
    <t>08 2 02 00000</t>
  </si>
  <si>
    <t>Осуществление полномочий по обеспечению жильем отдельных категорий граждан, установленных Федеральными законами от 12 января 1995года № 5-ФЗ "О ветеранах" и от 24 ноября 1995 года №181-ФЗ "О социальной защите инвалидов в Российской Федерации"</t>
  </si>
  <si>
    <t>08 2 02 51350</t>
  </si>
  <si>
    <t>Основное мероприятие "Оказание государственной поддержки по обеспечению жильем граждан, уволенных с военной службы, и приравненных к ним лиц,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</si>
  <si>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08 2 03 00000</t>
  </si>
  <si>
    <t xml:space="preserve">Обеспечение жильем граждан, уволенных с военной службы (службы), и приравненных к ним лиц
</t>
  </si>
  <si>
    <t>08 2 03 54850</t>
  </si>
  <si>
    <t>Подпрограмма "Улучшение жилищных условий семей, имеющих семь и более детей на 2017-2021 годы"</t>
  </si>
  <si>
    <t>08 4 00 00000</t>
  </si>
  <si>
    <t>Основное мероприятие "Предоставление семьям, имеющим семь и более детей, жилищных субсидий на приобретение жилого помещения или строительство индивидуального жилого дома"</t>
  </si>
  <si>
    <t>08 4 01 00000</t>
  </si>
  <si>
    <t>Софинанансирование расходов на улучшение жилищных условий семей, имеющих семь и более детей</t>
  </si>
  <si>
    <t>08 4 01 25070</t>
  </si>
  <si>
    <t>Улучшение жилищных условий семей, имеющих семь и более детей</t>
  </si>
  <si>
    <t>08 4 01 60190</t>
  </si>
  <si>
    <t>Охрана семьи и детства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</si>
  <si>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</si>
  <si>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родителей, на 2017-2021 годы"</t>
  </si>
  <si>
    <t>08 3 00 00000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</si>
  <si>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а также лиц из их числа"</t>
  </si>
  <si>
    <t>08 3 01 00000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</si>
  <si>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</si>
  <si>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08 3 01 60820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</si>
  <si>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помещений, за счет  средств федерального бюджета</t>
  </si>
  <si>
    <t>08 3 01 R0820</t>
  </si>
  <si>
    <t>ФИЗИЧЕСКАЯ КУЛЬТУРА И СПОРТ</t>
  </si>
  <si>
    <t>ФИЗИЧЕСКАЯ КУЛЬТУРА</t>
  </si>
  <si>
    <t>Основное  мероприятие "Проведение массовых, официальных физкультурных и спортивных мероприятий"</t>
  </si>
  <si>
    <t>04 1 01 00000</t>
  </si>
  <si>
    <t>Расходы на проведение массовых, официальных физкультурных и спортивных мероприятий среди различных групп населения городского округа Домодедово</t>
  </si>
  <si>
    <t>04 1 01 85820</t>
  </si>
  <si>
    <t>Целевая субсидия на проведение мероприятий в области спорта,  физической культуры, туризма</t>
  </si>
  <si>
    <t>Основное мероприятие "Обеспечение выполнения функций муниципальных бюджетных и автономных учреждений физической культуры и спорта"</t>
  </si>
  <si>
    <t>04 1 02 00000</t>
  </si>
  <si>
    <t>Расходы на обеспечение деятельности бюджетных и автономных учреждений физической культуры и спорта</t>
  </si>
  <si>
    <t>04 1 02 84810</t>
  </si>
  <si>
    <t xml:space="preserve">Капитальный ремонт и приобретение оборудования для оснащения плоскостных спортивных сооружений </t>
  </si>
  <si>
    <t>04 1 04 62510</t>
  </si>
  <si>
    <t>Целевая субсидия на капитальный ремонт и приобретение оборудования для оснащения плоскостных спортивных сооружений МБУ "ЦФКС "Горизонт"</t>
  </si>
  <si>
    <t>Приобретение и установка площадок для сдачи нормативов комплекса "Готов к труду и обороне" в муниципальных образованиях Московской области</t>
  </si>
  <si>
    <t>04 1 04 62540</t>
  </si>
  <si>
    <t>Целевая субсидия МБУ "ЦФКС "Горизонт" на приобретение и установку площадок для сдачи нормативов комплекса "Готов к труду и обороне" по адресу: МО, г.домодедово, мкр.Авиационный, ул.Гагарина, д.7</t>
  </si>
  <si>
    <t>Расходы на приобретение основных средств учреждениями физической культуры и спорта</t>
  </si>
  <si>
    <t>04 1 04 81100</t>
  </si>
  <si>
    <t>Целевая субсидия МБУ СШ "Олимп" на приобретение, установку основных средств и расходных материалов</t>
  </si>
  <si>
    <t xml:space="preserve">Целевая субсидия МБУ "ФОКИ "Старт" на приобретение основных средств </t>
  </si>
  <si>
    <t>Целевая субсидия МАУ "ГС "Авангард" на приобретение основных средств</t>
  </si>
  <si>
    <t xml:space="preserve">Расходы на выполнение ремонтных работ в учреждениях физической культуры и спорта </t>
  </si>
  <si>
    <t>04 1 04 83220</t>
  </si>
  <si>
    <t>Целевая субсидия на разработку проектно-сметной документации для выполнения ремонтных работ системы отопления, холодного и горячего водоснабжения здания МБУ "ЦФКС "Горизонт" </t>
  </si>
  <si>
    <t>Целевая субсидия МАУ "ГС "Авангард" на установку пожарной сигнализации в подтрибунных помещениях</t>
  </si>
  <si>
    <t>Целевая субсидия МАУ "ГС "Авангард" на разработку конструктивных решений и выполнение работ по укреплению колонны</t>
  </si>
  <si>
    <t>Целевая субсидия на разработку проектно-сметной документации и ремонт кровли здания ФОК "Фокус" МАУ "ГС "Авангард"</t>
  </si>
  <si>
    <t>Целевая субсидия на услуги по восстановлению работоспособности электронного табло на стадионе МАУ "ГС "Авангард"</t>
  </si>
  <si>
    <t>Целевая субсидия на выполнение работ по ремонту козырьков входных групп зданий СК "Атлант" и ФОК "Фокус"</t>
  </si>
  <si>
    <t>Целевая субсидия на разработку проектно-сметной документации (включая результаты инженерных изысканий и прохождение государственной экспертизы) на выполнение работ по подготовке основания и замене покрытия футбольного поля на стадионе СК "Темп"</t>
  </si>
  <si>
    <t>Расходы на обеспечение информационной безопасности</t>
  </si>
  <si>
    <t>04 1 04 83330</t>
  </si>
  <si>
    <t xml:space="preserve">Целевая субсидия МАУ "ГС "Авангард" на приобретение программного обеспечения </t>
  </si>
  <si>
    <t>Софинансирование расходов из местного бюджета на капитальный ремонт и приобретение оборудования для оснащения плоскостных спортивных сооружений</t>
  </si>
  <si>
    <t>04 1 04 84700</t>
  </si>
  <si>
    <t>Софинансирование расходов на приобретение и установку площадок для сдачи нормативов комплекса "Готов к труду и обороне" в муниципальных образованиях Московской области</t>
  </si>
  <si>
    <t>04 1 04 85000</t>
  </si>
  <si>
    <t>Основное мероприятие "Поддержка некомерческих организаций, не являющихся государственными (муниципальными) учреждениями"</t>
  </si>
  <si>
    <t>04 1 05 00000</t>
  </si>
  <si>
    <t>Возмещение фактически понесенных затрат на функционирование круглогодичной спортивной секции по хоккею для детей и подростков на территории городского округа Домодедово</t>
  </si>
  <si>
    <t>04 1 05 84900</t>
  </si>
  <si>
    <t>Субсидии некоммерческим организациям (за исключением государственных (муниципальных) учреждений</t>
  </si>
  <si>
    <t>Целевая субсидия на проведение монтажных работ системы видеонаблюдения с интеграцией в систему «Безопасный регион» на городском стадионе «Авангард»</t>
  </si>
  <si>
    <t>Софинансирование расходов из местного бюджета на обеспечение современными аппаратно-программными комплексами со средствами криптозащиты информации муниципальных организаций Московской области</t>
  </si>
  <si>
    <t>СРЕДСТВА МАССОВОЙ ИНФОРМАЦИИ</t>
  </si>
  <si>
    <t>Телевидение и радиовещание</t>
  </si>
  <si>
    <t>Субсидии телерадиокомпаниям и телерадиоорганизациям</t>
  </si>
  <si>
    <t>12 0 01 23110</t>
  </si>
  <si>
    <t>Целевая субсидия МБУ "Редакция газеты "Призыв" на приобретение оборудования</t>
  </si>
  <si>
    <t>Целевая субсидия МБУ "Редакция газеты "Призыв" на приобретение лицензионного программного обеспечения</t>
  </si>
  <si>
    <t>Целевая субсидия МАУ "Редакция газеты "Призыв" на приобретение оборудования и материальных запасов</t>
  </si>
  <si>
    <t>Целевая субсидия МАУ "Редакция газеты "Призыв" на приобретение лицензионного программного обеспечения</t>
  </si>
  <si>
    <t>Целевая субсидия МАУ "Редакция газеты "Призыв" на приобретение основных средств и материальных запасов</t>
  </si>
  <si>
    <t>Целевая субсидия МАУ "Редакция газеты "Призыв" на разработку сайта, визуализацию капитального ремонта помещений, приобретение видеоконтента</t>
  </si>
  <si>
    <t>Периодическая печать и издательства</t>
  </si>
  <si>
    <t>Периодические издания, учрежденные органами законодательной и исполнительной власти</t>
  </si>
  <si>
    <t>12 0 01 27000</t>
  </si>
  <si>
    <t xml:space="preserve">Субсидии бюджетным учреждениям, в том числе: </t>
  </si>
  <si>
    <t>Целевая субсидия на  оплату услуг по доставке льготных подписных тиражей газеты "Призыв"</t>
  </si>
  <si>
    <t>Целевая субсидия МАУ "Редакция газеты "Призыв" на погашение кредиторской задолженности за оказанные полиграфические услуги в июне, июле 2018 года</t>
  </si>
  <si>
    <t>Обслуживание государственного и муниципального долга</t>
  </si>
  <si>
    <t>Подпрограмма "Управление муниципальными финансами городского округа Домодедово  на 2017-2021 годы"</t>
  </si>
  <si>
    <t>Основное мероприятие "Управление муниципальным долгом городского округа Домодедово"</t>
  </si>
  <si>
    <t xml:space="preserve">13 </t>
  </si>
  <si>
    <t>11 5 03 00000</t>
  </si>
  <si>
    <t>Обслуживание государственного внутреннего и муниципального долга</t>
  </si>
  <si>
    <t>11 5 03 20950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</si>
  <si>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</si>
  <si>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</si>
  <si>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</si>
  <si>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</si>
  <si>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</si>
  <si>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 xml:space="preserve">Прочие межбюджетные трансферты общего характера </t>
  </si>
  <si>
    <t>Субсидии бюджету субъекта Российской Федерации из местных бюджетов в связи с превышением уровня расчетных налоговых доходов местных бюджетов</t>
  </si>
  <si>
    <t>99 0 00 Т9990</t>
  </si>
  <si>
    <t xml:space="preserve">Межбюджетные трансферты  </t>
  </si>
  <si>
    <t>500</t>
  </si>
  <si>
    <t>Субсидии</t>
  </si>
  <si>
    <t>520</t>
  </si>
  <si>
    <r>
      <t>Примечание</t>
    </r>
    <r>
      <rPr>
        <sz val="9"/>
        <rFont val="Times New Roman Cyr"/>
        <charset val="204"/>
      </rPr>
      <t>:            *Публичные нормативные обязательства</t>
    </r>
  </si>
  <si>
    <t>от _______ №______</t>
  </si>
  <si>
    <t>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</si>
</sst>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43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8"/>
      <name val="Times New Roman Cyr"/>
      <family val="1"/>
      <charset val="204"/>
    </font>
    <font>
      <sz val="10"/>
      <name val="Arial Cyr"/>
      <family val="2"/>
      <charset val="204"/>
    </font>
    <font>
      <b/>
      <sz val="9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9"/>
      <name val="Times New Roman Cyr"/>
      <family val="1"/>
      <charset val="204"/>
    </font>
    <font>
      <b/>
      <sz val="12"/>
      <color rgb="FF0000FF"/>
      <name val="Times New Roman Cyr"/>
      <family val="1"/>
      <charset val="204"/>
    </font>
    <font>
      <sz val="9"/>
      <name val="Times New Roman Cyr"/>
      <charset val="204"/>
    </font>
    <font>
      <sz val="12"/>
      <color indexed="12"/>
      <name val="Times New Roman Cyr"/>
      <charset val="204"/>
    </font>
    <font>
      <sz val="12"/>
      <color indexed="12"/>
      <name val="Times New Roman Cyr"/>
      <family val="1"/>
      <charset val="204"/>
    </font>
    <font>
      <sz val="12"/>
      <name val="Times New Roman Cyr"/>
      <family val="1"/>
      <charset val="204"/>
    </font>
    <font>
      <i/>
      <sz val="9"/>
      <name val="Times New Roman Cyr"/>
      <charset val="204"/>
    </font>
    <font>
      <sz val="12"/>
      <color theme="1"/>
      <name val="Times New Roman Cyr"/>
      <family val="1"/>
      <charset val="204"/>
    </font>
    <font>
      <i/>
      <sz val="9"/>
      <name val="Times New Roman Cyr"/>
      <family val="1"/>
      <charset val="204"/>
    </font>
    <font>
      <sz val="8"/>
      <name val="Times New Roman Cyr"/>
      <charset val="204"/>
    </font>
    <font>
      <sz val="12"/>
      <color rgb="FF0000FF"/>
      <name val="Times New Roman Cyr"/>
      <family val="1"/>
      <charset val="204"/>
    </font>
    <font>
      <b/>
      <sz val="9"/>
      <name val="Times New Roman Cyr"/>
      <charset val="204"/>
    </font>
    <font>
      <sz val="12"/>
      <color indexed="8"/>
      <name val="Times New Roman Cyr"/>
      <family val="1"/>
      <charset val="204"/>
    </font>
    <font>
      <sz val="9"/>
      <color rgb="FF000000"/>
      <name val="Times New Roman"/>
      <family val="1"/>
      <charset val="204"/>
    </font>
    <font>
      <sz val="9"/>
      <color indexed="8"/>
      <name val="Sans serif"/>
    </font>
    <font>
      <sz val="9"/>
      <color indexed="8"/>
      <name val="Times New Roman"/>
      <family val="1"/>
      <charset val="204"/>
    </font>
    <font>
      <b/>
      <i/>
      <sz val="9"/>
      <name val="Times New Roman Cyr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color rgb="FF0033CC"/>
      <name val="Times New Roman Cyr"/>
      <family val="1"/>
      <charset val="204"/>
    </font>
    <font>
      <sz val="12"/>
      <color rgb="FF0000CC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12"/>
      <name val="Times New Roman Cyr"/>
      <charset val="204"/>
    </font>
    <font>
      <sz val="12"/>
      <color rgb="FF0000FF"/>
      <name val="Times New Roman Cyr"/>
      <charset val="204"/>
    </font>
    <font>
      <b/>
      <sz val="12"/>
      <color rgb="FF0000FF"/>
      <name val="Times New Roman Cyr"/>
      <charset val="204"/>
    </font>
    <font>
      <b/>
      <u/>
      <sz val="9"/>
      <name val="Times New Roman Cyr"/>
      <charset val="204"/>
    </font>
    <font>
      <i/>
      <sz val="12"/>
      <name val="Times New Roman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1" fillId="0" borderId="0" xfId="1" applyFont="1" applyFill="1" applyAlignment="1" applyProtection="1">
      <alignment horizontal="center" vertical="center"/>
      <protection hidden="1"/>
    </xf>
    <xf numFmtId="49" fontId="1" fillId="0" borderId="0" xfId="1" applyNumberFormat="1" applyFont="1" applyFill="1" applyAlignment="1" applyProtection="1">
      <alignment horizontal="center" vertical="center"/>
      <protection hidden="1"/>
    </xf>
    <xf numFmtId="3" fontId="1" fillId="0" borderId="0" xfId="1" applyNumberFormat="1" applyFont="1" applyFill="1" applyAlignment="1" applyProtection="1">
      <alignment horizontal="center"/>
      <protection hidden="1"/>
    </xf>
    <xf numFmtId="49" fontId="2" fillId="0" borderId="0" xfId="1" applyNumberFormat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3" fontId="1" fillId="0" borderId="0" xfId="1" applyNumberFormat="1" applyFont="1" applyFill="1" applyProtection="1">
      <protection hidden="1"/>
    </xf>
    <xf numFmtId="49" fontId="3" fillId="0" borderId="0" xfId="1" applyNumberFormat="1" applyFont="1" applyFill="1" applyProtection="1">
      <protection hidden="1"/>
    </xf>
    <xf numFmtId="0" fontId="3" fillId="0" borderId="0" xfId="0" applyFont="1" applyFill="1" applyAlignment="1" applyProtection="1">
      <protection hidden="1"/>
    </xf>
    <xf numFmtId="0" fontId="4" fillId="0" borderId="0" xfId="0" applyFont="1" applyFill="1" applyAlignment="1" applyProtection="1">
      <protection hidden="1"/>
    </xf>
    <xf numFmtId="0" fontId="7" fillId="0" borderId="0" xfId="1" applyFont="1" applyFill="1" applyBorder="1" applyAlignment="1" applyProtection="1">
      <alignment horizontal="center" vertical="center"/>
      <protection locked="0" hidden="1"/>
    </xf>
    <xf numFmtId="0" fontId="6" fillId="0" borderId="0" xfId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Border="1" applyAlignment="1" applyProtection="1">
      <alignment horizontal="center" vertical="top"/>
      <protection hidden="1"/>
    </xf>
    <xf numFmtId="0" fontId="9" fillId="0" borderId="0" xfId="1" applyFont="1" applyFill="1" applyProtection="1">
      <protection hidden="1"/>
    </xf>
    <xf numFmtId="3" fontId="9" fillId="0" borderId="0" xfId="1" applyNumberFormat="1" applyFont="1" applyFill="1" applyProtection="1">
      <protection hidden="1"/>
    </xf>
    <xf numFmtId="49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1" applyFont="1" applyFill="1" applyBorder="1" applyAlignment="1" applyProtection="1">
      <alignment horizontal="center" vertical="center" wrapText="1"/>
      <protection hidden="1"/>
    </xf>
    <xf numFmtId="0" fontId="7" fillId="0" borderId="10" xfId="1" applyFont="1" applyFill="1" applyBorder="1" applyAlignment="1" applyProtection="1">
      <alignment horizontal="left" vertical="center"/>
      <protection hidden="1"/>
    </xf>
    <xf numFmtId="49" fontId="10" fillId="0" borderId="10" xfId="1" applyNumberFormat="1" applyFont="1" applyFill="1" applyBorder="1" applyAlignment="1" applyProtection="1">
      <alignment horizontal="center" vertical="center"/>
      <protection hidden="1"/>
    </xf>
    <xf numFmtId="164" fontId="11" fillId="0" borderId="11" xfId="1" applyNumberFormat="1" applyFont="1" applyFill="1" applyBorder="1" applyAlignment="1" applyProtection="1">
      <alignment horizontal="right" vertical="center"/>
      <protection hidden="1"/>
    </xf>
    <xf numFmtId="164" fontId="1" fillId="0" borderId="0" xfId="1" applyNumberFormat="1" applyFont="1" applyFill="1" applyProtection="1">
      <protection hidden="1"/>
    </xf>
    <xf numFmtId="165" fontId="1" fillId="0" borderId="0" xfId="1" applyNumberFormat="1" applyFont="1" applyFill="1" applyProtection="1">
      <protection hidden="1"/>
    </xf>
    <xf numFmtId="0" fontId="7" fillId="0" borderId="12" xfId="1" applyFont="1" applyFill="1" applyBorder="1" applyAlignment="1" applyProtection="1">
      <alignment horizontal="left" wrapText="1"/>
      <protection hidden="1"/>
    </xf>
    <xf numFmtId="49" fontId="10" fillId="0" borderId="12" xfId="1" applyNumberFormat="1" applyFont="1" applyFill="1" applyBorder="1" applyAlignment="1" applyProtection="1">
      <alignment horizontal="center" wrapText="1"/>
      <protection hidden="1"/>
    </xf>
    <xf numFmtId="49" fontId="12" fillId="0" borderId="12" xfId="1" applyNumberFormat="1" applyFont="1" applyFill="1" applyBorder="1" applyAlignment="1" applyProtection="1">
      <alignment horizontal="center" wrapText="1"/>
      <protection hidden="1"/>
    </xf>
    <xf numFmtId="164" fontId="13" fillId="0" borderId="12" xfId="1" applyNumberFormat="1" applyFont="1" applyFill="1" applyBorder="1" applyAlignment="1" applyProtection="1">
      <alignment horizontal="right"/>
      <protection hidden="1"/>
    </xf>
    <xf numFmtId="4" fontId="1" fillId="0" borderId="0" xfId="1" applyNumberFormat="1" applyFont="1" applyFill="1" applyProtection="1">
      <protection hidden="1"/>
    </xf>
    <xf numFmtId="0" fontId="10" fillId="0" borderId="12" xfId="1" applyFont="1" applyFill="1" applyBorder="1" applyAlignment="1" applyProtection="1">
      <alignment horizontal="left" wrapText="1"/>
      <protection hidden="1"/>
    </xf>
    <xf numFmtId="49" fontId="14" fillId="0" borderId="12" xfId="1" applyNumberFormat="1" applyFont="1" applyFill="1" applyBorder="1" applyAlignment="1" applyProtection="1">
      <alignment horizontal="center" wrapText="1"/>
      <protection hidden="1"/>
    </xf>
    <xf numFmtId="164" fontId="15" fillId="0" borderId="12" xfId="1" applyNumberFormat="1" applyFont="1" applyFill="1" applyBorder="1" applyAlignment="1" applyProtection="1">
      <alignment horizontal="right"/>
      <protection hidden="1"/>
    </xf>
    <xf numFmtId="0" fontId="14" fillId="0" borderId="12" xfId="1" applyFont="1" applyFill="1" applyBorder="1" applyAlignment="1" applyProtection="1">
      <alignment horizontal="left" vertical="center" wrapText="1"/>
      <protection hidden="1"/>
    </xf>
    <xf numFmtId="0" fontId="14" fillId="0" borderId="12" xfId="1" applyFont="1" applyFill="1" applyBorder="1" applyAlignment="1" applyProtection="1">
      <alignment horizontal="left" wrapText="1"/>
      <protection hidden="1"/>
    </xf>
    <xf numFmtId="164" fontId="1" fillId="0" borderId="12" xfId="1" applyNumberFormat="1" applyFont="1" applyFill="1" applyBorder="1" applyAlignment="1" applyProtection="1">
      <alignment horizontal="right"/>
      <protection hidden="1"/>
    </xf>
    <xf numFmtId="0" fontId="10" fillId="0" borderId="12" xfId="1" applyFont="1" applyFill="1" applyBorder="1" applyAlignment="1" applyProtection="1">
      <alignment horizontal="left" vertical="center" wrapText="1"/>
      <protection hidden="1"/>
    </xf>
    <xf numFmtId="164" fontId="16" fillId="0" borderId="12" xfId="1" applyNumberFormat="1" applyFont="1" applyFill="1" applyBorder="1" applyAlignment="1" applyProtection="1">
      <alignment horizontal="right"/>
      <protection hidden="1"/>
    </xf>
    <xf numFmtId="0" fontId="12" fillId="0" borderId="12" xfId="1" applyFont="1" applyFill="1" applyBorder="1" applyAlignment="1" applyProtection="1">
      <alignment horizontal="left" vertical="center" wrapText="1"/>
      <protection hidden="1"/>
    </xf>
    <xf numFmtId="164" fontId="17" fillId="0" borderId="12" xfId="1" applyNumberFormat="1" applyFont="1" applyFill="1" applyBorder="1" applyAlignment="1" applyProtection="1">
      <alignment horizontal="right"/>
      <protection hidden="1"/>
    </xf>
    <xf numFmtId="0" fontId="18" fillId="2" borderId="12" xfId="1" applyFont="1" applyFill="1" applyBorder="1" applyAlignment="1" applyProtection="1">
      <alignment horizontal="left" vertical="center" wrapText="1"/>
      <protection hidden="1"/>
    </xf>
    <xf numFmtId="164" fontId="19" fillId="0" borderId="12" xfId="1" applyNumberFormat="1" applyFont="1" applyFill="1" applyBorder="1" applyAlignment="1" applyProtection="1">
      <alignment horizontal="right"/>
      <protection hidden="1"/>
    </xf>
    <xf numFmtId="0" fontId="20" fillId="0" borderId="12" xfId="1" applyFont="1" applyFill="1" applyBorder="1" applyAlignment="1" applyProtection="1">
      <alignment horizontal="left" vertical="center" wrapText="1"/>
      <protection hidden="1"/>
    </xf>
    <xf numFmtId="164" fontId="22" fillId="0" borderId="12" xfId="1" applyNumberFormat="1" applyFont="1" applyFill="1" applyBorder="1" applyAlignment="1" applyProtection="1">
      <alignment horizontal="right"/>
      <protection hidden="1"/>
    </xf>
    <xf numFmtId="0" fontId="23" fillId="0" borderId="12" xfId="1" applyFont="1" applyFill="1" applyBorder="1" applyAlignment="1" applyProtection="1">
      <alignment horizontal="left" vertical="center" wrapText="1"/>
      <protection hidden="1"/>
    </xf>
    <xf numFmtId="0" fontId="1" fillId="0" borderId="12" xfId="1" applyFont="1" applyFill="1" applyBorder="1" applyProtection="1">
      <protection hidden="1"/>
    </xf>
    <xf numFmtId="0" fontId="14" fillId="0" borderId="0" xfId="1" applyFont="1" applyFill="1" applyAlignment="1" applyProtection="1">
      <alignment horizontal="center"/>
      <protection hidden="1"/>
    </xf>
    <xf numFmtId="0" fontId="14" fillId="0" borderId="12" xfId="1" applyFont="1" applyFill="1" applyBorder="1" applyAlignment="1" applyProtection="1">
      <alignment horizontal="center"/>
      <protection hidden="1"/>
    </xf>
    <xf numFmtId="0" fontId="18" fillId="0" borderId="12" xfId="1" applyFont="1" applyFill="1" applyBorder="1" applyAlignment="1" applyProtection="1">
      <alignment horizontal="left" vertical="center" wrapText="1"/>
      <protection hidden="1"/>
    </xf>
    <xf numFmtId="0" fontId="12" fillId="0" borderId="12" xfId="1" applyFont="1" applyFill="1" applyBorder="1" applyAlignment="1" applyProtection="1">
      <alignment horizontal="left" wrapText="1"/>
      <protection hidden="1"/>
    </xf>
    <xf numFmtId="164" fontId="15" fillId="0" borderId="0" xfId="1" applyNumberFormat="1" applyFont="1" applyFill="1" applyProtection="1">
      <protection hidden="1"/>
    </xf>
    <xf numFmtId="164" fontId="24" fillId="0" borderId="12" xfId="1" applyNumberFormat="1" applyFont="1" applyFill="1" applyBorder="1" applyAlignment="1" applyProtection="1">
      <alignment horizontal="right"/>
      <protection hidden="1"/>
    </xf>
    <xf numFmtId="0" fontId="25" fillId="0" borderId="13" xfId="0" applyFont="1" applyBorder="1" applyAlignment="1">
      <alignment vertical="center" wrapText="1"/>
    </xf>
    <xf numFmtId="0" fontId="25" fillId="0" borderId="0" xfId="0" applyFont="1" applyAlignment="1">
      <alignment wrapText="1"/>
    </xf>
    <xf numFmtId="0" fontId="23" fillId="0" borderId="12" xfId="1" applyFont="1" applyFill="1" applyBorder="1" applyAlignment="1" applyProtection="1">
      <alignment horizontal="left" wrapText="1"/>
      <protection hidden="1"/>
    </xf>
    <xf numFmtId="0" fontId="7" fillId="0" borderId="12" xfId="1" applyFont="1" applyFill="1" applyBorder="1" applyAlignment="1" applyProtection="1">
      <alignment horizontal="left" vertical="center" wrapText="1"/>
      <protection hidden="1"/>
    </xf>
    <xf numFmtId="164" fontId="11" fillId="0" borderId="12" xfId="1" applyNumberFormat="1" applyFont="1" applyFill="1" applyBorder="1" applyAlignment="1" applyProtection="1">
      <alignment horizontal="right"/>
      <protection hidden="1"/>
    </xf>
    <xf numFmtId="0" fontId="12" fillId="0" borderId="12" xfId="0" applyFont="1" applyFill="1" applyBorder="1" applyAlignment="1" applyProtection="1">
      <alignment wrapText="1"/>
      <protection hidden="1"/>
    </xf>
    <xf numFmtId="49" fontId="10" fillId="0" borderId="12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2" xfId="1" applyNumberFormat="1" applyFont="1" applyFill="1" applyBorder="1" applyAlignment="1" applyProtection="1">
      <alignment horizontal="center" vertical="center" wrapText="1"/>
      <protection hidden="1"/>
    </xf>
    <xf numFmtId="164" fontId="11" fillId="0" borderId="12" xfId="1" applyNumberFormat="1" applyFont="1" applyFill="1" applyBorder="1" applyAlignment="1" applyProtection="1">
      <alignment horizontal="right" vertical="center"/>
      <protection hidden="1"/>
    </xf>
    <xf numFmtId="49" fontId="14" fillId="0" borderId="12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2" xfId="1" applyNumberFormat="1" applyFont="1" applyFill="1" applyBorder="1" applyAlignment="1" applyProtection="1">
      <alignment horizontal="center"/>
      <protection hidden="1"/>
    </xf>
    <xf numFmtId="0" fontId="14" fillId="0" borderId="0" xfId="1" applyFont="1" applyFill="1" applyAlignment="1" applyProtection="1">
      <alignment wrapText="1"/>
      <protection hidden="1"/>
    </xf>
    <xf numFmtId="49" fontId="10" fillId="0" borderId="12" xfId="1" applyNumberFormat="1" applyFont="1" applyFill="1" applyBorder="1" applyAlignment="1" applyProtection="1">
      <alignment horizontal="center"/>
      <protection hidden="1"/>
    </xf>
    <xf numFmtId="0" fontId="29" fillId="0" borderId="0" xfId="0" applyFont="1" applyAlignment="1">
      <alignment wrapText="1"/>
    </xf>
    <xf numFmtId="0" fontId="10" fillId="0" borderId="12" xfId="0" applyFont="1" applyFill="1" applyBorder="1" applyAlignment="1" applyProtection="1">
      <alignment horizontal="left" wrapText="1"/>
      <protection hidden="1"/>
    </xf>
    <xf numFmtId="0" fontId="18" fillId="0" borderId="12" xfId="1" applyFont="1" applyFill="1" applyBorder="1" applyAlignment="1" applyProtection="1">
      <alignment horizontal="left" wrapText="1"/>
      <protection hidden="1"/>
    </xf>
    <xf numFmtId="49" fontId="10" fillId="0" borderId="12" xfId="1" applyNumberFormat="1" applyFont="1" applyFill="1" applyBorder="1" applyAlignment="1" applyProtection="1">
      <alignment horizontal="left" vertical="center" wrapText="1"/>
      <protection hidden="1"/>
    </xf>
    <xf numFmtId="49" fontId="12" fillId="0" borderId="12" xfId="1" applyNumberFormat="1" applyFont="1" applyFill="1" applyBorder="1" applyAlignment="1" applyProtection="1">
      <alignment horizontal="left" wrapText="1"/>
      <protection hidden="1"/>
    </xf>
    <xf numFmtId="0" fontId="12" fillId="0" borderId="12" xfId="0" applyFont="1" applyFill="1" applyBorder="1" applyAlignment="1">
      <alignment wrapText="1"/>
    </xf>
    <xf numFmtId="0" fontId="12" fillId="0" borderId="12" xfId="0" applyFont="1" applyFill="1" applyBorder="1" applyAlignment="1">
      <alignment horizontal="left" wrapText="1"/>
    </xf>
    <xf numFmtId="0" fontId="12" fillId="0" borderId="12" xfId="0" quotePrefix="1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/>
    </xf>
    <xf numFmtId="3" fontId="12" fillId="0" borderId="12" xfId="0" applyNumberFormat="1" applyFont="1" applyFill="1" applyBorder="1" applyAlignment="1">
      <alignment horizontal="center"/>
    </xf>
    <xf numFmtId="0" fontId="30" fillId="0" borderId="0" xfId="0" applyFont="1" applyFill="1" applyAlignment="1">
      <alignment wrapText="1"/>
    </xf>
    <xf numFmtId="0" fontId="25" fillId="0" borderId="12" xfId="0" applyFont="1" applyBorder="1" applyAlignment="1">
      <alignment wrapText="1"/>
    </xf>
    <xf numFmtId="0" fontId="10" fillId="0" borderId="12" xfId="0" applyFont="1" applyFill="1" applyBorder="1" applyAlignment="1" applyProtection="1">
      <alignment wrapText="1"/>
      <protection hidden="1"/>
    </xf>
    <xf numFmtId="0" fontId="31" fillId="0" borderId="12" xfId="0" applyFont="1" applyFill="1" applyBorder="1" applyAlignment="1">
      <alignment horizontal="left" vertical="center" wrapText="1"/>
    </xf>
    <xf numFmtId="0" fontId="30" fillId="0" borderId="12" xfId="0" applyFont="1" applyFill="1" applyBorder="1" applyAlignment="1">
      <alignment horizontal="left" vertical="center" wrapText="1"/>
    </xf>
    <xf numFmtId="164" fontId="32" fillId="0" borderId="12" xfId="1" applyNumberFormat="1" applyFont="1" applyFill="1" applyBorder="1" applyAlignment="1" applyProtection="1">
      <alignment horizontal="right"/>
      <protection hidden="1"/>
    </xf>
    <xf numFmtId="164" fontId="33" fillId="0" borderId="12" xfId="1" applyNumberFormat="1" applyFont="1" applyFill="1" applyBorder="1" applyAlignment="1" applyProtection="1">
      <alignment horizontal="right"/>
      <protection hidden="1"/>
    </xf>
    <xf numFmtId="0" fontId="2" fillId="0" borderId="12" xfId="0" applyFont="1" applyFill="1" applyBorder="1" applyAlignment="1" applyProtection="1">
      <alignment wrapText="1"/>
      <protection hidden="1"/>
    </xf>
    <xf numFmtId="0" fontId="2" fillId="0" borderId="12" xfId="1" applyFont="1" applyFill="1" applyBorder="1" applyAlignment="1" applyProtection="1">
      <alignment horizontal="left" wrapText="1"/>
      <protection hidden="1"/>
    </xf>
    <xf numFmtId="0" fontId="2" fillId="0" borderId="12" xfId="1" applyFont="1" applyFill="1" applyBorder="1" applyAlignment="1" applyProtection="1">
      <alignment horizontal="left" vertical="center" wrapText="1"/>
      <protection hidden="1"/>
    </xf>
    <xf numFmtId="0" fontId="2" fillId="0" borderId="12" xfId="1" applyFont="1" applyFill="1" applyBorder="1" applyAlignment="1" applyProtection="1">
      <alignment horizontal="left" vertical="top" wrapText="1"/>
      <protection hidden="1"/>
    </xf>
    <xf numFmtId="0" fontId="34" fillId="0" borderId="12" xfId="0" applyFont="1" applyBorder="1" applyAlignment="1">
      <alignment horizontal="left" vertical="center" wrapText="1"/>
    </xf>
    <xf numFmtId="164" fontId="35" fillId="0" borderId="12" xfId="0" applyNumberFormat="1" applyFont="1" applyBorder="1" applyAlignment="1">
      <alignment horizontal="right" wrapText="1"/>
    </xf>
    <xf numFmtId="0" fontId="14" fillId="0" borderId="12" xfId="0" applyFont="1" applyFill="1" applyBorder="1" applyAlignment="1" applyProtection="1">
      <alignment wrapText="1"/>
      <protection hidden="1"/>
    </xf>
    <xf numFmtId="164" fontId="36" fillId="0" borderId="12" xfId="1" applyNumberFormat="1" applyFont="1" applyFill="1" applyBorder="1" applyAlignment="1" applyProtection="1">
      <alignment horizontal="right"/>
      <protection hidden="1"/>
    </xf>
    <xf numFmtId="164" fontId="16" fillId="0" borderId="12" xfId="1" applyNumberFormat="1" applyFont="1" applyFill="1" applyBorder="1" applyAlignment="1" applyProtection="1">
      <alignment horizontal="right" vertical="center"/>
      <protection hidden="1"/>
    </xf>
    <xf numFmtId="0" fontId="14" fillId="0" borderId="12" xfId="1" applyFont="1" applyFill="1" applyBorder="1" applyAlignment="1" applyProtection="1">
      <alignment wrapText="1"/>
      <protection hidden="1"/>
    </xf>
    <xf numFmtId="0" fontId="14" fillId="0" borderId="0" xfId="1" applyFont="1" applyFill="1" applyAlignment="1" applyProtection="1">
      <alignment horizontal="left" vertical="center" wrapText="1"/>
      <protection hidden="1"/>
    </xf>
    <xf numFmtId="0" fontId="30" fillId="0" borderId="12" xfId="0" applyFont="1" applyFill="1" applyBorder="1" applyAlignment="1">
      <alignment vertical="center" wrapText="1"/>
    </xf>
    <xf numFmtId="0" fontId="14" fillId="0" borderId="12" xfId="0" applyFont="1" applyFill="1" applyBorder="1" applyAlignment="1" applyProtection="1">
      <alignment horizontal="left" wrapText="1"/>
      <protection hidden="1"/>
    </xf>
    <xf numFmtId="0" fontId="14" fillId="2" borderId="12" xfId="0" applyFont="1" applyFill="1" applyBorder="1" applyAlignment="1" applyProtection="1">
      <alignment horizontal="left" wrapText="1"/>
      <protection hidden="1"/>
    </xf>
    <xf numFmtId="0" fontId="25" fillId="0" borderId="0" xfId="0" applyFont="1"/>
    <xf numFmtId="164" fontId="37" fillId="0" borderId="12" xfId="1" applyNumberFormat="1" applyFont="1" applyFill="1" applyBorder="1" applyAlignment="1" applyProtection="1">
      <alignment horizontal="right"/>
      <protection hidden="1"/>
    </xf>
    <xf numFmtId="0" fontId="14" fillId="0" borderId="12" xfId="0" applyFont="1" applyFill="1" applyBorder="1" applyAlignment="1" applyProtection="1">
      <alignment horizontal="left" vertical="center" wrapText="1"/>
      <protection hidden="1"/>
    </xf>
    <xf numFmtId="0" fontId="14" fillId="2" borderId="12" xfId="1" applyFont="1" applyFill="1" applyBorder="1" applyAlignment="1" applyProtection="1">
      <alignment horizontal="left" vertical="center" wrapText="1"/>
      <protection hidden="1"/>
    </xf>
    <xf numFmtId="0" fontId="25" fillId="0" borderId="12" xfId="0" applyFont="1" applyFill="1" applyBorder="1" applyAlignment="1">
      <alignment horizontal="left" vertical="center" wrapText="1"/>
    </xf>
    <xf numFmtId="0" fontId="30" fillId="0" borderId="0" xfId="0" applyFont="1" applyAlignment="1">
      <alignment wrapText="1"/>
    </xf>
    <xf numFmtId="49" fontId="14" fillId="0" borderId="11" xfId="1" applyNumberFormat="1" applyFont="1" applyFill="1" applyBorder="1" applyAlignment="1" applyProtection="1">
      <alignment horizontal="center" wrapText="1"/>
      <protection hidden="1"/>
    </xf>
    <xf numFmtId="49" fontId="12" fillId="0" borderId="11" xfId="1" applyNumberFormat="1" applyFont="1" applyFill="1" applyBorder="1" applyAlignment="1" applyProtection="1">
      <alignment horizontal="center" wrapText="1"/>
      <protection hidden="1"/>
    </xf>
    <xf numFmtId="164" fontId="38" fillId="0" borderId="12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Border="1" applyAlignment="1" applyProtection="1">
      <alignment horizontal="center" vertical="center"/>
      <protection hidden="1"/>
    </xf>
    <xf numFmtId="164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Font="1" applyFill="1" applyBorder="1" applyProtection="1">
      <protection hidden="1"/>
    </xf>
    <xf numFmtId="0" fontId="40" fillId="0" borderId="0" xfId="1" applyFont="1" applyFill="1" applyProtection="1">
      <protection hidden="1"/>
    </xf>
    <xf numFmtId="3" fontId="40" fillId="0" borderId="0" xfId="1" applyNumberFormat="1" applyFont="1" applyFill="1" applyProtection="1">
      <protection hidden="1"/>
    </xf>
    <xf numFmtId="0" fontId="39" fillId="0" borderId="12" xfId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Fill="1" applyAlignment="1" applyProtection="1">
      <alignment horizontal="center" vertical="center"/>
      <protection hidden="1"/>
    </xf>
    <xf numFmtId="3" fontId="6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Border="1" applyAlignment="1" applyProtection="1">
      <alignment horizontal="center" vertical="center"/>
      <protection locked="0" hidden="1"/>
    </xf>
    <xf numFmtId="0" fontId="8" fillId="0" borderId="1" xfId="1" applyFont="1" applyFill="1" applyBorder="1" applyAlignment="1" applyProtection="1">
      <alignment horizontal="center" vertical="center"/>
      <protection hidden="1"/>
    </xf>
    <xf numFmtId="0" fontId="8" fillId="0" borderId="7" xfId="1" applyFont="1" applyFill="1" applyBorder="1" applyAlignment="1" applyProtection="1">
      <alignment horizontal="center" vertical="center"/>
      <protection hidden="1"/>
    </xf>
    <xf numFmtId="49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9" xfId="1" applyNumberFormat="1" applyFont="1" applyFill="1" applyBorder="1" applyAlignment="1" applyProtection="1">
      <alignment horizontal="center" vertical="center" wrapText="1"/>
      <protection hidden="1"/>
    </xf>
    <xf numFmtId="3" fontId="8" fillId="0" borderId="5" xfId="1" applyNumberFormat="1" applyFont="1" applyFill="1" applyBorder="1" applyAlignment="1" applyProtection="1">
      <alignment horizontal="center" vertical="center"/>
      <protection hidden="1"/>
    </xf>
    <xf numFmtId="3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Font="1" applyFill="1" applyBorder="1" applyAlignment="1" applyProtection="1">
      <alignment horizontal="center" vertical="center"/>
      <protection hidden="1"/>
    </xf>
    <xf numFmtId="0" fontId="8" fillId="0" borderId="6" xfId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onowa\&#1056;&#1072;&#1073;&#1086;&#1095;&#1080;&#1081;%20&#1089;&#1090;&#1086;&#1083;\&#1041;&#1102;&#1076;&#1078;&#1077;&#1090;%202018-2020\&#1059;&#1090;&#1086;&#1095;&#1085;&#1077;&#1085;&#1080;&#1103;%20&#1073;&#1102;&#1076;&#1078;&#1077;&#1090;&#1072;%202018-2020\&#1059;&#1090;&#1086;&#1095;&#1085;&#1077;&#1085;&#1080;&#1077;%202018-2020%2001\&#1055;&#1088;&#1080;&#1083;&#1086;&#1078;&#1077;&#1085;&#1080;&#1103;%20&#1089;%201-16%20&#1082;%20&#1073;&#1102;&#1076;&#1078;&#1077;&#1090;&#1091;%202018-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Администраторы доходов"/>
      <sheetName val="Прил. 2 Доходы 2018"/>
      <sheetName val="Прил. 3 Доходы 2019-2020"/>
      <sheetName val="Прил. 4 Функциональная 2018"/>
      <sheetName val="Прил.5 Функциональная 2019-2020"/>
      <sheetName val="Прил.6 Ведомственная 2018"/>
      <sheetName val="Прил.7 Ведомственная 2019-2020"/>
      <sheetName val="Прил.8 Муницип.программы 2018"/>
      <sheetName val="Прил.9 Муниц.программы2019-2020"/>
      <sheetName val="Прил. 10 Источники_2018"/>
      <sheetName val="Прил. 11 Источники_2019-2020"/>
      <sheetName val="Прил. 12 Программа заимств.2018"/>
      <sheetName val="Пр.13 Прогр. гарант. 2018 (К)"/>
      <sheetName val="Пр.14 Прогр. гар.2019-2020 (К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65">
          <cell r="A465" t="str">
            <v>Муниципальная  программа "Безопасность населения городского округа Домодедово на 2017-2021 годы"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147"/>
  <sheetViews>
    <sheetView tabSelected="1" workbookViewId="0">
      <selection activeCell="O17" sqref="O17"/>
    </sheetView>
  </sheetViews>
  <sheetFormatPr defaultColWidth="9.42578125" defaultRowHeight="15.75"/>
  <cols>
    <col min="1" max="1" width="35.140625" style="1" customWidth="1"/>
    <col min="2" max="3" width="3.42578125" style="2" customWidth="1"/>
    <col min="4" max="4" width="11.85546875" style="2" customWidth="1"/>
    <col min="5" max="5" width="4.140625" style="2" customWidth="1"/>
    <col min="6" max="6" width="12.7109375" style="2" customWidth="1"/>
    <col min="7" max="8" width="14.140625" style="3" customWidth="1"/>
    <col min="9" max="9" width="13.42578125" style="5" customWidth="1"/>
    <col min="10" max="10" width="11.7109375" style="5" customWidth="1"/>
    <col min="11" max="11" width="17.85546875" style="5" customWidth="1"/>
    <col min="12" max="12" width="15.42578125" style="6" customWidth="1"/>
    <col min="13" max="13" width="6.140625" style="5" customWidth="1"/>
    <col min="14" max="14" width="14" style="5" customWidth="1"/>
    <col min="15" max="15" width="15.42578125" style="5" customWidth="1"/>
    <col min="16" max="256" width="9.42578125" style="5"/>
    <col min="257" max="257" width="35.140625" style="5" customWidth="1"/>
    <col min="258" max="259" width="3.42578125" style="5" customWidth="1"/>
    <col min="260" max="260" width="11.85546875" style="5" customWidth="1"/>
    <col min="261" max="261" width="4.140625" style="5" customWidth="1"/>
    <col min="262" max="262" width="12.7109375" style="5" customWidth="1"/>
    <col min="263" max="264" width="14.140625" style="5" customWidth="1"/>
    <col min="265" max="265" width="13.42578125" style="5" customWidth="1"/>
    <col min="266" max="266" width="11.7109375" style="5" customWidth="1"/>
    <col min="267" max="267" width="17.85546875" style="5" customWidth="1"/>
    <col min="268" max="268" width="15.42578125" style="5" customWidth="1"/>
    <col min="269" max="269" width="6.140625" style="5" customWidth="1"/>
    <col min="270" max="270" width="14" style="5" customWidth="1"/>
    <col min="271" max="271" width="15.42578125" style="5" customWidth="1"/>
    <col min="272" max="512" width="9.42578125" style="5"/>
    <col min="513" max="513" width="35.140625" style="5" customWidth="1"/>
    <col min="514" max="515" width="3.42578125" style="5" customWidth="1"/>
    <col min="516" max="516" width="11.85546875" style="5" customWidth="1"/>
    <col min="517" max="517" width="4.140625" style="5" customWidth="1"/>
    <col min="518" max="518" width="12.7109375" style="5" customWidth="1"/>
    <col min="519" max="520" width="14.140625" style="5" customWidth="1"/>
    <col min="521" max="521" width="13.42578125" style="5" customWidth="1"/>
    <col min="522" max="522" width="11.7109375" style="5" customWidth="1"/>
    <col min="523" max="523" width="17.85546875" style="5" customWidth="1"/>
    <col min="524" max="524" width="15.42578125" style="5" customWidth="1"/>
    <col min="525" max="525" width="6.140625" style="5" customWidth="1"/>
    <col min="526" max="526" width="14" style="5" customWidth="1"/>
    <col min="527" max="527" width="15.42578125" style="5" customWidth="1"/>
    <col min="528" max="768" width="9.42578125" style="5"/>
    <col min="769" max="769" width="35.140625" style="5" customWidth="1"/>
    <col min="770" max="771" width="3.42578125" style="5" customWidth="1"/>
    <col min="772" max="772" width="11.85546875" style="5" customWidth="1"/>
    <col min="773" max="773" width="4.140625" style="5" customWidth="1"/>
    <col min="774" max="774" width="12.7109375" style="5" customWidth="1"/>
    <col min="775" max="776" width="14.140625" style="5" customWidth="1"/>
    <col min="777" max="777" width="13.42578125" style="5" customWidth="1"/>
    <col min="778" max="778" width="11.7109375" style="5" customWidth="1"/>
    <col min="779" max="779" width="17.85546875" style="5" customWidth="1"/>
    <col min="780" max="780" width="15.42578125" style="5" customWidth="1"/>
    <col min="781" max="781" width="6.140625" style="5" customWidth="1"/>
    <col min="782" max="782" width="14" style="5" customWidth="1"/>
    <col min="783" max="783" width="15.42578125" style="5" customWidth="1"/>
    <col min="784" max="1024" width="9.42578125" style="5"/>
    <col min="1025" max="1025" width="35.140625" style="5" customWidth="1"/>
    <col min="1026" max="1027" width="3.42578125" style="5" customWidth="1"/>
    <col min="1028" max="1028" width="11.85546875" style="5" customWidth="1"/>
    <col min="1029" max="1029" width="4.140625" style="5" customWidth="1"/>
    <col min="1030" max="1030" width="12.7109375" style="5" customWidth="1"/>
    <col min="1031" max="1032" width="14.140625" style="5" customWidth="1"/>
    <col min="1033" max="1033" width="13.42578125" style="5" customWidth="1"/>
    <col min="1034" max="1034" width="11.7109375" style="5" customWidth="1"/>
    <col min="1035" max="1035" width="17.85546875" style="5" customWidth="1"/>
    <col min="1036" max="1036" width="15.42578125" style="5" customWidth="1"/>
    <col min="1037" max="1037" width="6.140625" style="5" customWidth="1"/>
    <col min="1038" max="1038" width="14" style="5" customWidth="1"/>
    <col min="1039" max="1039" width="15.42578125" style="5" customWidth="1"/>
    <col min="1040" max="1280" width="9.42578125" style="5"/>
    <col min="1281" max="1281" width="35.140625" style="5" customWidth="1"/>
    <col min="1282" max="1283" width="3.42578125" style="5" customWidth="1"/>
    <col min="1284" max="1284" width="11.85546875" style="5" customWidth="1"/>
    <col min="1285" max="1285" width="4.140625" style="5" customWidth="1"/>
    <col min="1286" max="1286" width="12.7109375" style="5" customWidth="1"/>
    <col min="1287" max="1288" width="14.140625" style="5" customWidth="1"/>
    <col min="1289" max="1289" width="13.42578125" style="5" customWidth="1"/>
    <col min="1290" max="1290" width="11.7109375" style="5" customWidth="1"/>
    <col min="1291" max="1291" width="17.85546875" style="5" customWidth="1"/>
    <col min="1292" max="1292" width="15.42578125" style="5" customWidth="1"/>
    <col min="1293" max="1293" width="6.140625" style="5" customWidth="1"/>
    <col min="1294" max="1294" width="14" style="5" customWidth="1"/>
    <col min="1295" max="1295" width="15.42578125" style="5" customWidth="1"/>
    <col min="1296" max="1536" width="9.42578125" style="5"/>
    <col min="1537" max="1537" width="35.140625" style="5" customWidth="1"/>
    <col min="1538" max="1539" width="3.42578125" style="5" customWidth="1"/>
    <col min="1540" max="1540" width="11.85546875" style="5" customWidth="1"/>
    <col min="1541" max="1541" width="4.140625" style="5" customWidth="1"/>
    <col min="1542" max="1542" width="12.7109375" style="5" customWidth="1"/>
    <col min="1543" max="1544" width="14.140625" style="5" customWidth="1"/>
    <col min="1545" max="1545" width="13.42578125" style="5" customWidth="1"/>
    <col min="1546" max="1546" width="11.7109375" style="5" customWidth="1"/>
    <col min="1547" max="1547" width="17.85546875" style="5" customWidth="1"/>
    <col min="1548" max="1548" width="15.42578125" style="5" customWidth="1"/>
    <col min="1549" max="1549" width="6.140625" style="5" customWidth="1"/>
    <col min="1550" max="1550" width="14" style="5" customWidth="1"/>
    <col min="1551" max="1551" width="15.42578125" style="5" customWidth="1"/>
    <col min="1552" max="1792" width="9.42578125" style="5"/>
    <col min="1793" max="1793" width="35.140625" style="5" customWidth="1"/>
    <col min="1794" max="1795" width="3.42578125" style="5" customWidth="1"/>
    <col min="1796" max="1796" width="11.85546875" style="5" customWidth="1"/>
    <col min="1797" max="1797" width="4.140625" style="5" customWidth="1"/>
    <col min="1798" max="1798" width="12.7109375" style="5" customWidth="1"/>
    <col min="1799" max="1800" width="14.140625" style="5" customWidth="1"/>
    <col min="1801" max="1801" width="13.42578125" style="5" customWidth="1"/>
    <col min="1802" max="1802" width="11.7109375" style="5" customWidth="1"/>
    <col min="1803" max="1803" width="17.85546875" style="5" customWidth="1"/>
    <col min="1804" max="1804" width="15.42578125" style="5" customWidth="1"/>
    <col min="1805" max="1805" width="6.140625" style="5" customWidth="1"/>
    <col min="1806" max="1806" width="14" style="5" customWidth="1"/>
    <col min="1807" max="1807" width="15.42578125" style="5" customWidth="1"/>
    <col min="1808" max="2048" width="9.42578125" style="5"/>
    <col min="2049" max="2049" width="35.140625" style="5" customWidth="1"/>
    <col min="2050" max="2051" width="3.42578125" style="5" customWidth="1"/>
    <col min="2052" max="2052" width="11.85546875" style="5" customWidth="1"/>
    <col min="2053" max="2053" width="4.140625" style="5" customWidth="1"/>
    <col min="2054" max="2054" width="12.7109375" style="5" customWidth="1"/>
    <col min="2055" max="2056" width="14.140625" style="5" customWidth="1"/>
    <col min="2057" max="2057" width="13.42578125" style="5" customWidth="1"/>
    <col min="2058" max="2058" width="11.7109375" style="5" customWidth="1"/>
    <col min="2059" max="2059" width="17.85546875" style="5" customWidth="1"/>
    <col min="2060" max="2060" width="15.42578125" style="5" customWidth="1"/>
    <col min="2061" max="2061" width="6.140625" style="5" customWidth="1"/>
    <col min="2062" max="2062" width="14" style="5" customWidth="1"/>
    <col min="2063" max="2063" width="15.42578125" style="5" customWidth="1"/>
    <col min="2064" max="2304" width="9.42578125" style="5"/>
    <col min="2305" max="2305" width="35.140625" style="5" customWidth="1"/>
    <col min="2306" max="2307" width="3.42578125" style="5" customWidth="1"/>
    <col min="2308" max="2308" width="11.85546875" style="5" customWidth="1"/>
    <col min="2309" max="2309" width="4.140625" style="5" customWidth="1"/>
    <col min="2310" max="2310" width="12.7109375" style="5" customWidth="1"/>
    <col min="2311" max="2312" width="14.140625" style="5" customWidth="1"/>
    <col min="2313" max="2313" width="13.42578125" style="5" customWidth="1"/>
    <col min="2314" max="2314" width="11.7109375" style="5" customWidth="1"/>
    <col min="2315" max="2315" width="17.85546875" style="5" customWidth="1"/>
    <col min="2316" max="2316" width="15.42578125" style="5" customWidth="1"/>
    <col min="2317" max="2317" width="6.140625" style="5" customWidth="1"/>
    <col min="2318" max="2318" width="14" style="5" customWidth="1"/>
    <col min="2319" max="2319" width="15.42578125" style="5" customWidth="1"/>
    <col min="2320" max="2560" width="9.42578125" style="5"/>
    <col min="2561" max="2561" width="35.140625" style="5" customWidth="1"/>
    <col min="2562" max="2563" width="3.42578125" style="5" customWidth="1"/>
    <col min="2564" max="2564" width="11.85546875" style="5" customWidth="1"/>
    <col min="2565" max="2565" width="4.140625" style="5" customWidth="1"/>
    <col min="2566" max="2566" width="12.7109375" style="5" customWidth="1"/>
    <col min="2567" max="2568" width="14.140625" style="5" customWidth="1"/>
    <col min="2569" max="2569" width="13.42578125" style="5" customWidth="1"/>
    <col min="2570" max="2570" width="11.7109375" style="5" customWidth="1"/>
    <col min="2571" max="2571" width="17.85546875" style="5" customWidth="1"/>
    <col min="2572" max="2572" width="15.42578125" style="5" customWidth="1"/>
    <col min="2573" max="2573" width="6.140625" style="5" customWidth="1"/>
    <col min="2574" max="2574" width="14" style="5" customWidth="1"/>
    <col min="2575" max="2575" width="15.42578125" style="5" customWidth="1"/>
    <col min="2576" max="2816" width="9.42578125" style="5"/>
    <col min="2817" max="2817" width="35.140625" style="5" customWidth="1"/>
    <col min="2818" max="2819" width="3.42578125" style="5" customWidth="1"/>
    <col min="2820" max="2820" width="11.85546875" style="5" customWidth="1"/>
    <col min="2821" max="2821" width="4.140625" style="5" customWidth="1"/>
    <col min="2822" max="2822" width="12.7109375" style="5" customWidth="1"/>
    <col min="2823" max="2824" width="14.140625" style="5" customWidth="1"/>
    <col min="2825" max="2825" width="13.42578125" style="5" customWidth="1"/>
    <col min="2826" max="2826" width="11.7109375" style="5" customWidth="1"/>
    <col min="2827" max="2827" width="17.85546875" style="5" customWidth="1"/>
    <col min="2828" max="2828" width="15.42578125" style="5" customWidth="1"/>
    <col min="2829" max="2829" width="6.140625" style="5" customWidth="1"/>
    <col min="2830" max="2830" width="14" style="5" customWidth="1"/>
    <col min="2831" max="2831" width="15.42578125" style="5" customWidth="1"/>
    <col min="2832" max="3072" width="9.42578125" style="5"/>
    <col min="3073" max="3073" width="35.140625" style="5" customWidth="1"/>
    <col min="3074" max="3075" width="3.42578125" style="5" customWidth="1"/>
    <col min="3076" max="3076" width="11.85546875" style="5" customWidth="1"/>
    <col min="3077" max="3077" width="4.140625" style="5" customWidth="1"/>
    <col min="3078" max="3078" width="12.7109375" style="5" customWidth="1"/>
    <col min="3079" max="3080" width="14.140625" style="5" customWidth="1"/>
    <col min="3081" max="3081" width="13.42578125" style="5" customWidth="1"/>
    <col min="3082" max="3082" width="11.7109375" style="5" customWidth="1"/>
    <col min="3083" max="3083" width="17.85546875" style="5" customWidth="1"/>
    <col min="3084" max="3084" width="15.42578125" style="5" customWidth="1"/>
    <col min="3085" max="3085" width="6.140625" style="5" customWidth="1"/>
    <col min="3086" max="3086" width="14" style="5" customWidth="1"/>
    <col min="3087" max="3087" width="15.42578125" style="5" customWidth="1"/>
    <col min="3088" max="3328" width="9.42578125" style="5"/>
    <col min="3329" max="3329" width="35.140625" style="5" customWidth="1"/>
    <col min="3330" max="3331" width="3.42578125" style="5" customWidth="1"/>
    <col min="3332" max="3332" width="11.85546875" style="5" customWidth="1"/>
    <col min="3333" max="3333" width="4.140625" style="5" customWidth="1"/>
    <col min="3334" max="3334" width="12.7109375" style="5" customWidth="1"/>
    <col min="3335" max="3336" width="14.140625" style="5" customWidth="1"/>
    <col min="3337" max="3337" width="13.42578125" style="5" customWidth="1"/>
    <col min="3338" max="3338" width="11.7109375" style="5" customWidth="1"/>
    <col min="3339" max="3339" width="17.85546875" style="5" customWidth="1"/>
    <col min="3340" max="3340" width="15.42578125" style="5" customWidth="1"/>
    <col min="3341" max="3341" width="6.140625" style="5" customWidth="1"/>
    <col min="3342" max="3342" width="14" style="5" customWidth="1"/>
    <col min="3343" max="3343" width="15.42578125" style="5" customWidth="1"/>
    <col min="3344" max="3584" width="9.42578125" style="5"/>
    <col min="3585" max="3585" width="35.140625" style="5" customWidth="1"/>
    <col min="3586" max="3587" width="3.42578125" style="5" customWidth="1"/>
    <col min="3588" max="3588" width="11.85546875" style="5" customWidth="1"/>
    <col min="3589" max="3589" width="4.140625" style="5" customWidth="1"/>
    <col min="3590" max="3590" width="12.7109375" style="5" customWidth="1"/>
    <col min="3591" max="3592" width="14.140625" style="5" customWidth="1"/>
    <col min="3593" max="3593" width="13.42578125" style="5" customWidth="1"/>
    <col min="3594" max="3594" width="11.7109375" style="5" customWidth="1"/>
    <col min="3595" max="3595" width="17.85546875" style="5" customWidth="1"/>
    <col min="3596" max="3596" width="15.42578125" style="5" customWidth="1"/>
    <col min="3597" max="3597" width="6.140625" style="5" customWidth="1"/>
    <col min="3598" max="3598" width="14" style="5" customWidth="1"/>
    <col min="3599" max="3599" width="15.42578125" style="5" customWidth="1"/>
    <col min="3600" max="3840" width="9.42578125" style="5"/>
    <col min="3841" max="3841" width="35.140625" style="5" customWidth="1"/>
    <col min="3842" max="3843" width="3.42578125" style="5" customWidth="1"/>
    <col min="3844" max="3844" width="11.85546875" style="5" customWidth="1"/>
    <col min="3845" max="3845" width="4.140625" style="5" customWidth="1"/>
    <col min="3846" max="3846" width="12.7109375" style="5" customWidth="1"/>
    <col min="3847" max="3848" width="14.140625" style="5" customWidth="1"/>
    <col min="3849" max="3849" width="13.42578125" style="5" customWidth="1"/>
    <col min="3850" max="3850" width="11.7109375" style="5" customWidth="1"/>
    <col min="3851" max="3851" width="17.85546875" style="5" customWidth="1"/>
    <col min="3852" max="3852" width="15.42578125" style="5" customWidth="1"/>
    <col min="3853" max="3853" width="6.140625" style="5" customWidth="1"/>
    <col min="3854" max="3854" width="14" style="5" customWidth="1"/>
    <col min="3855" max="3855" width="15.42578125" style="5" customWidth="1"/>
    <col min="3856" max="4096" width="9.42578125" style="5"/>
    <col min="4097" max="4097" width="35.140625" style="5" customWidth="1"/>
    <col min="4098" max="4099" width="3.42578125" style="5" customWidth="1"/>
    <col min="4100" max="4100" width="11.85546875" style="5" customWidth="1"/>
    <col min="4101" max="4101" width="4.140625" style="5" customWidth="1"/>
    <col min="4102" max="4102" width="12.7109375" style="5" customWidth="1"/>
    <col min="4103" max="4104" width="14.140625" style="5" customWidth="1"/>
    <col min="4105" max="4105" width="13.42578125" style="5" customWidth="1"/>
    <col min="4106" max="4106" width="11.7109375" style="5" customWidth="1"/>
    <col min="4107" max="4107" width="17.85546875" style="5" customWidth="1"/>
    <col min="4108" max="4108" width="15.42578125" style="5" customWidth="1"/>
    <col min="4109" max="4109" width="6.140625" style="5" customWidth="1"/>
    <col min="4110" max="4110" width="14" style="5" customWidth="1"/>
    <col min="4111" max="4111" width="15.42578125" style="5" customWidth="1"/>
    <col min="4112" max="4352" width="9.42578125" style="5"/>
    <col min="4353" max="4353" width="35.140625" style="5" customWidth="1"/>
    <col min="4354" max="4355" width="3.42578125" style="5" customWidth="1"/>
    <col min="4356" max="4356" width="11.85546875" style="5" customWidth="1"/>
    <col min="4357" max="4357" width="4.140625" style="5" customWidth="1"/>
    <col min="4358" max="4358" width="12.7109375" style="5" customWidth="1"/>
    <col min="4359" max="4360" width="14.140625" style="5" customWidth="1"/>
    <col min="4361" max="4361" width="13.42578125" style="5" customWidth="1"/>
    <col min="4362" max="4362" width="11.7109375" style="5" customWidth="1"/>
    <col min="4363" max="4363" width="17.85546875" style="5" customWidth="1"/>
    <col min="4364" max="4364" width="15.42578125" style="5" customWidth="1"/>
    <col min="4365" max="4365" width="6.140625" style="5" customWidth="1"/>
    <col min="4366" max="4366" width="14" style="5" customWidth="1"/>
    <col min="4367" max="4367" width="15.42578125" style="5" customWidth="1"/>
    <col min="4368" max="4608" width="9.42578125" style="5"/>
    <col min="4609" max="4609" width="35.140625" style="5" customWidth="1"/>
    <col min="4610" max="4611" width="3.42578125" style="5" customWidth="1"/>
    <col min="4612" max="4612" width="11.85546875" style="5" customWidth="1"/>
    <col min="4613" max="4613" width="4.140625" style="5" customWidth="1"/>
    <col min="4614" max="4614" width="12.7109375" style="5" customWidth="1"/>
    <col min="4615" max="4616" width="14.140625" style="5" customWidth="1"/>
    <col min="4617" max="4617" width="13.42578125" style="5" customWidth="1"/>
    <col min="4618" max="4618" width="11.7109375" style="5" customWidth="1"/>
    <col min="4619" max="4619" width="17.85546875" style="5" customWidth="1"/>
    <col min="4620" max="4620" width="15.42578125" style="5" customWidth="1"/>
    <col min="4621" max="4621" width="6.140625" style="5" customWidth="1"/>
    <col min="4622" max="4622" width="14" style="5" customWidth="1"/>
    <col min="4623" max="4623" width="15.42578125" style="5" customWidth="1"/>
    <col min="4624" max="4864" width="9.42578125" style="5"/>
    <col min="4865" max="4865" width="35.140625" style="5" customWidth="1"/>
    <col min="4866" max="4867" width="3.42578125" style="5" customWidth="1"/>
    <col min="4868" max="4868" width="11.85546875" style="5" customWidth="1"/>
    <col min="4869" max="4869" width="4.140625" style="5" customWidth="1"/>
    <col min="4870" max="4870" width="12.7109375" style="5" customWidth="1"/>
    <col min="4871" max="4872" width="14.140625" style="5" customWidth="1"/>
    <col min="4873" max="4873" width="13.42578125" style="5" customWidth="1"/>
    <col min="4874" max="4874" width="11.7109375" style="5" customWidth="1"/>
    <col min="4875" max="4875" width="17.85546875" style="5" customWidth="1"/>
    <col min="4876" max="4876" width="15.42578125" style="5" customWidth="1"/>
    <col min="4877" max="4877" width="6.140625" style="5" customWidth="1"/>
    <col min="4878" max="4878" width="14" style="5" customWidth="1"/>
    <col min="4879" max="4879" width="15.42578125" style="5" customWidth="1"/>
    <col min="4880" max="5120" width="9.42578125" style="5"/>
    <col min="5121" max="5121" width="35.140625" style="5" customWidth="1"/>
    <col min="5122" max="5123" width="3.42578125" style="5" customWidth="1"/>
    <col min="5124" max="5124" width="11.85546875" style="5" customWidth="1"/>
    <col min="5125" max="5125" width="4.140625" style="5" customWidth="1"/>
    <col min="5126" max="5126" width="12.7109375" style="5" customWidth="1"/>
    <col min="5127" max="5128" width="14.140625" style="5" customWidth="1"/>
    <col min="5129" max="5129" width="13.42578125" style="5" customWidth="1"/>
    <col min="5130" max="5130" width="11.7109375" style="5" customWidth="1"/>
    <col min="5131" max="5131" width="17.85546875" style="5" customWidth="1"/>
    <col min="5132" max="5132" width="15.42578125" style="5" customWidth="1"/>
    <col min="5133" max="5133" width="6.140625" style="5" customWidth="1"/>
    <col min="5134" max="5134" width="14" style="5" customWidth="1"/>
    <col min="5135" max="5135" width="15.42578125" style="5" customWidth="1"/>
    <col min="5136" max="5376" width="9.42578125" style="5"/>
    <col min="5377" max="5377" width="35.140625" style="5" customWidth="1"/>
    <col min="5378" max="5379" width="3.42578125" style="5" customWidth="1"/>
    <col min="5380" max="5380" width="11.85546875" style="5" customWidth="1"/>
    <col min="5381" max="5381" width="4.140625" style="5" customWidth="1"/>
    <col min="5382" max="5382" width="12.7109375" style="5" customWidth="1"/>
    <col min="5383" max="5384" width="14.140625" style="5" customWidth="1"/>
    <col min="5385" max="5385" width="13.42578125" style="5" customWidth="1"/>
    <col min="5386" max="5386" width="11.7109375" style="5" customWidth="1"/>
    <col min="5387" max="5387" width="17.85546875" style="5" customWidth="1"/>
    <col min="5388" max="5388" width="15.42578125" style="5" customWidth="1"/>
    <col min="5389" max="5389" width="6.140625" style="5" customWidth="1"/>
    <col min="5390" max="5390" width="14" style="5" customWidth="1"/>
    <col min="5391" max="5391" width="15.42578125" style="5" customWidth="1"/>
    <col min="5392" max="5632" width="9.42578125" style="5"/>
    <col min="5633" max="5633" width="35.140625" style="5" customWidth="1"/>
    <col min="5634" max="5635" width="3.42578125" style="5" customWidth="1"/>
    <col min="5636" max="5636" width="11.85546875" style="5" customWidth="1"/>
    <col min="5637" max="5637" width="4.140625" style="5" customWidth="1"/>
    <col min="5638" max="5638" width="12.7109375" style="5" customWidth="1"/>
    <col min="5639" max="5640" width="14.140625" style="5" customWidth="1"/>
    <col min="5641" max="5641" width="13.42578125" style="5" customWidth="1"/>
    <col min="5642" max="5642" width="11.7109375" style="5" customWidth="1"/>
    <col min="5643" max="5643" width="17.85546875" style="5" customWidth="1"/>
    <col min="5644" max="5644" width="15.42578125" style="5" customWidth="1"/>
    <col min="5645" max="5645" width="6.140625" style="5" customWidth="1"/>
    <col min="5646" max="5646" width="14" style="5" customWidth="1"/>
    <col min="5647" max="5647" width="15.42578125" style="5" customWidth="1"/>
    <col min="5648" max="5888" width="9.42578125" style="5"/>
    <col min="5889" max="5889" width="35.140625" style="5" customWidth="1"/>
    <col min="5890" max="5891" width="3.42578125" style="5" customWidth="1"/>
    <col min="5892" max="5892" width="11.85546875" style="5" customWidth="1"/>
    <col min="5893" max="5893" width="4.140625" style="5" customWidth="1"/>
    <col min="5894" max="5894" width="12.7109375" style="5" customWidth="1"/>
    <col min="5895" max="5896" width="14.140625" style="5" customWidth="1"/>
    <col min="5897" max="5897" width="13.42578125" style="5" customWidth="1"/>
    <col min="5898" max="5898" width="11.7109375" style="5" customWidth="1"/>
    <col min="5899" max="5899" width="17.85546875" style="5" customWidth="1"/>
    <col min="5900" max="5900" width="15.42578125" style="5" customWidth="1"/>
    <col min="5901" max="5901" width="6.140625" style="5" customWidth="1"/>
    <col min="5902" max="5902" width="14" style="5" customWidth="1"/>
    <col min="5903" max="5903" width="15.42578125" style="5" customWidth="1"/>
    <col min="5904" max="6144" width="9.42578125" style="5"/>
    <col min="6145" max="6145" width="35.140625" style="5" customWidth="1"/>
    <col min="6146" max="6147" width="3.42578125" style="5" customWidth="1"/>
    <col min="6148" max="6148" width="11.85546875" style="5" customWidth="1"/>
    <col min="6149" max="6149" width="4.140625" style="5" customWidth="1"/>
    <col min="6150" max="6150" width="12.7109375" style="5" customWidth="1"/>
    <col min="6151" max="6152" width="14.140625" style="5" customWidth="1"/>
    <col min="6153" max="6153" width="13.42578125" style="5" customWidth="1"/>
    <col min="6154" max="6154" width="11.7109375" style="5" customWidth="1"/>
    <col min="6155" max="6155" width="17.85546875" style="5" customWidth="1"/>
    <col min="6156" max="6156" width="15.42578125" style="5" customWidth="1"/>
    <col min="6157" max="6157" width="6.140625" style="5" customWidth="1"/>
    <col min="6158" max="6158" width="14" style="5" customWidth="1"/>
    <col min="6159" max="6159" width="15.42578125" style="5" customWidth="1"/>
    <col min="6160" max="6400" width="9.42578125" style="5"/>
    <col min="6401" max="6401" width="35.140625" style="5" customWidth="1"/>
    <col min="6402" max="6403" width="3.42578125" style="5" customWidth="1"/>
    <col min="6404" max="6404" width="11.85546875" style="5" customWidth="1"/>
    <col min="6405" max="6405" width="4.140625" style="5" customWidth="1"/>
    <col min="6406" max="6406" width="12.7109375" style="5" customWidth="1"/>
    <col min="6407" max="6408" width="14.140625" style="5" customWidth="1"/>
    <col min="6409" max="6409" width="13.42578125" style="5" customWidth="1"/>
    <col min="6410" max="6410" width="11.7109375" style="5" customWidth="1"/>
    <col min="6411" max="6411" width="17.85546875" style="5" customWidth="1"/>
    <col min="6412" max="6412" width="15.42578125" style="5" customWidth="1"/>
    <col min="6413" max="6413" width="6.140625" style="5" customWidth="1"/>
    <col min="6414" max="6414" width="14" style="5" customWidth="1"/>
    <col min="6415" max="6415" width="15.42578125" style="5" customWidth="1"/>
    <col min="6416" max="6656" width="9.42578125" style="5"/>
    <col min="6657" max="6657" width="35.140625" style="5" customWidth="1"/>
    <col min="6658" max="6659" width="3.42578125" style="5" customWidth="1"/>
    <col min="6660" max="6660" width="11.85546875" style="5" customWidth="1"/>
    <col min="6661" max="6661" width="4.140625" style="5" customWidth="1"/>
    <col min="6662" max="6662" width="12.7109375" style="5" customWidth="1"/>
    <col min="6663" max="6664" width="14.140625" style="5" customWidth="1"/>
    <col min="6665" max="6665" width="13.42578125" style="5" customWidth="1"/>
    <col min="6666" max="6666" width="11.7109375" style="5" customWidth="1"/>
    <col min="6667" max="6667" width="17.85546875" style="5" customWidth="1"/>
    <col min="6668" max="6668" width="15.42578125" style="5" customWidth="1"/>
    <col min="6669" max="6669" width="6.140625" style="5" customWidth="1"/>
    <col min="6670" max="6670" width="14" style="5" customWidth="1"/>
    <col min="6671" max="6671" width="15.42578125" style="5" customWidth="1"/>
    <col min="6672" max="6912" width="9.42578125" style="5"/>
    <col min="6913" max="6913" width="35.140625" style="5" customWidth="1"/>
    <col min="6914" max="6915" width="3.42578125" style="5" customWidth="1"/>
    <col min="6916" max="6916" width="11.85546875" style="5" customWidth="1"/>
    <col min="6917" max="6917" width="4.140625" style="5" customWidth="1"/>
    <col min="6918" max="6918" width="12.7109375" style="5" customWidth="1"/>
    <col min="6919" max="6920" width="14.140625" style="5" customWidth="1"/>
    <col min="6921" max="6921" width="13.42578125" style="5" customWidth="1"/>
    <col min="6922" max="6922" width="11.7109375" style="5" customWidth="1"/>
    <col min="6923" max="6923" width="17.85546875" style="5" customWidth="1"/>
    <col min="6924" max="6924" width="15.42578125" style="5" customWidth="1"/>
    <col min="6925" max="6925" width="6.140625" style="5" customWidth="1"/>
    <col min="6926" max="6926" width="14" style="5" customWidth="1"/>
    <col min="6927" max="6927" width="15.42578125" style="5" customWidth="1"/>
    <col min="6928" max="7168" width="9.42578125" style="5"/>
    <col min="7169" max="7169" width="35.140625" style="5" customWidth="1"/>
    <col min="7170" max="7171" width="3.42578125" style="5" customWidth="1"/>
    <col min="7172" max="7172" width="11.85546875" style="5" customWidth="1"/>
    <col min="7173" max="7173" width="4.140625" style="5" customWidth="1"/>
    <col min="7174" max="7174" width="12.7109375" style="5" customWidth="1"/>
    <col min="7175" max="7176" width="14.140625" style="5" customWidth="1"/>
    <col min="7177" max="7177" width="13.42578125" style="5" customWidth="1"/>
    <col min="7178" max="7178" width="11.7109375" style="5" customWidth="1"/>
    <col min="7179" max="7179" width="17.85546875" style="5" customWidth="1"/>
    <col min="7180" max="7180" width="15.42578125" style="5" customWidth="1"/>
    <col min="7181" max="7181" width="6.140625" style="5" customWidth="1"/>
    <col min="7182" max="7182" width="14" style="5" customWidth="1"/>
    <col min="7183" max="7183" width="15.42578125" style="5" customWidth="1"/>
    <col min="7184" max="7424" width="9.42578125" style="5"/>
    <col min="7425" max="7425" width="35.140625" style="5" customWidth="1"/>
    <col min="7426" max="7427" width="3.42578125" style="5" customWidth="1"/>
    <col min="7428" max="7428" width="11.85546875" style="5" customWidth="1"/>
    <col min="7429" max="7429" width="4.140625" style="5" customWidth="1"/>
    <col min="7430" max="7430" width="12.7109375" style="5" customWidth="1"/>
    <col min="7431" max="7432" width="14.140625" style="5" customWidth="1"/>
    <col min="7433" max="7433" width="13.42578125" style="5" customWidth="1"/>
    <col min="7434" max="7434" width="11.7109375" style="5" customWidth="1"/>
    <col min="7435" max="7435" width="17.85546875" style="5" customWidth="1"/>
    <col min="7436" max="7436" width="15.42578125" style="5" customWidth="1"/>
    <col min="7437" max="7437" width="6.140625" style="5" customWidth="1"/>
    <col min="7438" max="7438" width="14" style="5" customWidth="1"/>
    <col min="7439" max="7439" width="15.42578125" style="5" customWidth="1"/>
    <col min="7440" max="7680" width="9.42578125" style="5"/>
    <col min="7681" max="7681" width="35.140625" style="5" customWidth="1"/>
    <col min="7682" max="7683" width="3.42578125" style="5" customWidth="1"/>
    <col min="7684" max="7684" width="11.85546875" style="5" customWidth="1"/>
    <col min="7685" max="7685" width="4.140625" style="5" customWidth="1"/>
    <col min="7686" max="7686" width="12.7109375" style="5" customWidth="1"/>
    <col min="7687" max="7688" width="14.140625" style="5" customWidth="1"/>
    <col min="7689" max="7689" width="13.42578125" style="5" customWidth="1"/>
    <col min="7690" max="7690" width="11.7109375" style="5" customWidth="1"/>
    <col min="7691" max="7691" width="17.85546875" style="5" customWidth="1"/>
    <col min="7692" max="7692" width="15.42578125" style="5" customWidth="1"/>
    <col min="7693" max="7693" width="6.140625" style="5" customWidth="1"/>
    <col min="7694" max="7694" width="14" style="5" customWidth="1"/>
    <col min="7695" max="7695" width="15.42578125" style="5" customWidth="1"/>
    <col min="7696" max="7936" width="9.42578125" style="5"/>
    <col min="7937" max="7937" width="35.140625" style="5" customWidth="1"/>
    <col min="7938" max="7939" width="3.42578125" style="5" customWidth="1"/>
    <col min="7940" max="7940" width="11.85546875" style="5" customWidth="1"/>
    <col min="7941" max="7941" width="4.140625" style="5" customWidth="1"/>
    <col min="7942" max="7942" width="12.7109375" style="5" customWidth="1"/>
    <col min="7943" max="7944" width="14.140625" style="5" customWidth="1"/>
    <col min="7945" max="7945" width="13.42578125" style="5" customWidth="1"/>
    <col min="7946" max="7946" width="11.7109375" style="5" customWidth="1"/>
    <col min="7947" max="7947" width="17.85546875" style="5" customWidth="1"/>
    <col min="7948" max="7948" width="15.42578125" style="5" customWidth="1"/>
    <col min="7949" max="7949" width="6.140625" style="5" customWidth="1"/>
    <col min="7950" max="7950" width="14" style="5" customWidth="1"/>
    <col min="7951" max="7951" width="15.42578125" style="5" customWidth="1"/>
    <col min="7952" max="8192" width="9.42578125" style="5"/>
    <col min="8193" max="8193" width="35.140625" style="5" customWidth="1"/>
    <col min="8194" max="8195" width="3.42578125" style="5" customWidth="1"/>
    <col min="8196" max="8196" width="11.85546875" style="5" customWidth="1"/>
    <col min="8197" max="8197" width="4.140625" style="5" customWidth="1"/>
    <col min="8198" max="8198" width="12.7109375" style="5" customWidth="1"/>
    <col min="8199" max="8200" width="14.140625" style="5" customWidth="1"/>
    <col min="8201" max="8201" width="13.42578125" style="5" customWidth="1"/>
    <col min="8202" max="8202" width="11.7109375" style="5" customWidth="1"/>
    <col min="8203" max="8203" width="17.85546875" style="5" customWidth="1"/>
    <col min="8204" max="8204" width="15.42578125" style="5" customWidth="1"/>
    <col min="8205" max="8205" width="6.140625" style="5" customWidth="1"/>
    <col min="8206" max="8206" width="14" style="5" customWidth="1"/>
    <col min="8207" max="8207" width="15.42578125" style="5" customWidth="1"/>
    <col min="8208" max="8448" width="9.42578125" style="5"/>
    <col min="8449" max="8449" width="35.140625" style="5" customWidth="1"/>
    <col min="8450" max="8451" width="3.42578125" style="5" customWidth="1"/>
    <col min="8452" max="8452" width="11.85546875" style="5" customWidth="1"/>
    <col min="8453" max="8453" width="4.140625" style="5" customWidth="1"/>
    <col min="8454" max="8454" width="12.7109375" style="5" customWidth="1"/>
    <col min="8455" max="8456" width="14.140625" style="5" customWidth="1"/>
    <col min="8457" max="8457" width="13.42578125" style="5" customWidth="1"/>
    <col min="8458" max="8458" width="11.7109375" style="5" customWidth="1"/>
    <col min="8459" max="8459" width="17.85546875" style="5" customWidth="1"/>
    <col min="8460" max="8460" width="15.42578125" style="5" customWidth="1"/>
    <col min="8461" max="8461" width="6.140625" style="5" customWidth="1"/>
    <col min="8462" max="8462" width="14" style="5" customWidth="1"/>
    <col min="8463" max="8463" width="15.42578125" style="5" customWidth="1"/>
    <col min="8464" max="8704" width="9.42578125" style="5"/>
    <col min="8705" max="8705" width="35.140625" style="5" customWidth="1"/>
    <col min="8706" max="8707" width="3.42578125" style="5" customWidth="1"/>
    <col min="8708" max="8708" width="11.85546875" style="5" customWidth="1"/>
    <col min="8709" max="8709" width="4.140625" style="5" customWidth="1"/>
    <col min="8710" max="8710" width="12.7109375" style="5" customWidth="1"/>
    <col min="8711" max="8712" width="14.140625" style="5" customWidth="1"/>
    <col min="8713" max="8713" width="13.42578125" style="5" customWidth="1"/>
    <col min="8714" max="8714" width="11.7109375" style="5" customWidth="1"/>
    <col min="8715" max="8715" width="17.85546875" style="5" customWidth="1"/>
    <col min="8716" max="8716" width="15.42578125" style="5" customWidth="1"/>
    <col min="8717" max="8717" width="6.140625" style="5" customWidth="1"/>
    <col min="8718" max="8718" width="14" style="5" customWidth="1"/>
    <col min="8719" max="8719" width="15.42578125" style="5" customWidth="1"/>
    <col min="8720" max="8960" width="9.42578125" style="5"/>
    <col min="8961" max="8961" width="35.140625" style="5" customWidth="1"/>
    <col min="8962" max="8963" width="3.42578125" style="5" customWidth="1"/>
    <col min="8964" max="8964" width="11.85546875" style="5" customWidth="1"/>
    <col min="8965" max="8965" width="4.140625" style="5" customWidth="1"/>
    <col min="8966" max="8966" width="12.7109375" style="5" customWidth="1"/>
    <col min="8967" max="8968" width="14.140625" style="5" customWidth="1"/>
    <col min="8969" max="8969" width="13.42578125" style="5" customWidth="1"/>
    <col min="8970" max="8970" width="11.7109375" style="5" customWidth="1"/>
    <col min="8971" max="8971" width="17.85546875" style="5" customWidth="1"/>
    <col min="8972" max="8972" width="15.42578125" style="5" customWidth="1"/>
    <col min="8973" max="8973" width="6.140625" style="5" customWidth="1"/>
    <col min="8974" max="8974" width="14" style="5" customWidth="1"/>
    <col min="8975" max="8975" width="15.42578125" style="5" customWidth="1"/>
    <col min="8976" max="9216" width="9.42578125" style="5"/>
    <col min="9217" max="9217" width="35.140625" style="5" customWidth="1"/>
    <col min="9218" max="9219" width="3.42578125" style="5" customWidth="1"/>
    <col min="9220" max="9220" width="11.85546875" style="5" customWidth="1"/>
    <col min="9221" max="9221" width="4.140625" style="5" customWidth="1"/>
    <col min="9222" max="9222" width="12.7109375" style="5" customWidth="1"/>
    <col min="9223" max="9224" width="14.140625" style="5" customWidth="1"/>
    <col min="9225" max="9225" width="13.42578125" style="5" customWidth="1"/>
    <col min="9226" max="9226" width="11.7109375" style="5" customWidth="1"/>
    <col min="9227" max="9227" width="17.85546875" style="5" customWidth="1"/>
    <col min="9228" max="9228" width="15.42578125" style="5" customWidth="1"/>
    <col min="9229" max="9229" width="6.140625" style="5" customWidth="1"/>
    <col min="9230" max="9230" width="14" style="5" customWidth="1"/>
    <col min="9231" max="9231" width="15.42578125" style="5" customWidth="1"/>
    <col min="9232" max="9472" width="9.42578125" style="5"/>
    <col min="9473" max="9473" width="35.140625" style="5" customWidth="1"/>
    <col min="9474" max="9475" width="3.42578125" style="5" customWidth="1"/>
    <col min="9476" max="9476" width="11.85546875" style="5" customWidth="1"/>
    <col min="9477" max="9477" width="4.140625" style="5" customWidth="1"/>
    <col min="9478" max="9478" width="12.7109375" style="5" customWidth="1"/>
    <col min="9479" max="9480" width="14.140625" style="5" customWidth="1"/>
    <col min="9481" max="9481" width="13.42578125" style="5" customWidth="1"/>
    <col min="9482" max="9482" width="11.7109375" style="5" customWidth="1"/>
    <col min="9483" max="9483" width="17.85546875" style="5" customWidth="1"/>
    <col min="9484" max="9484" width="15.42578125" style="5" customWidth="1"/>
    <col min="9485" max="9485" width="6.140625" style="5" customWidth="1"/>
    <col min="9486" max="9486" width="14" style="5" customWidth="1"/>
    <col min="9487" max="9487" width="15.42578125" style="5" customWidth="1"/>
    <col min="9488" max="9728" width="9.42578125" style="5"/>
    <col min="9729" max="9729" width="35.140625" style="5" customWidth="1"/>
    <col min="9730" max="9731" width="3.42578125" style="5" customWidth="1"/>
    <col min="9732" max="9732" width="11.85546875" style="5" customWidth="1"/>
    <col min="9733" max="9733" width="4.140625" style="5" customWidth="1"/>
    <col min="9734" max="9734" width="12.7109375" style="5" customWidth="1"/>
    <col min="9735" max="9736" width="14.140625" style="5" customWidth="1"/>
    <col min="9737" max="9737" width="13.42578125" style="5" customWidth="1"/>
    <col min="9738" max="9738" width="11.7109375" style="5" customWidth="1"/>
    <col min="9739" max="9739" width="17.85546875" style="5" customWidth="1"/>
    <col min="9740" max="9740" width="15.42578125" style="5" customWidth="1"/>
    <col min="9741" max="9741" width="6.140625" style="5" customWidth="1"/>
    <col min="9742" max="9742" width="14" style="5" customWidth="1"/>
    <col min="9743" max="9743" width="15.42578125" style="5" customWidth="1"/>
    <col min="9744" max="9984" width="9.42578125" style="5"/>
    <col min="9985" max="9985" width="35.140625" style="5" customWidth="1"/>
    <col min="9986" max="9987" width="3.42578125" style="5" customWidth="1"/>
    <col min="9988" max="9988" width="11.85546875" style="5" customWidth="1"/>
    <col min="9989" max="9989" width="4.140625" style="5" customWidth="1"/>
    <col min="9990" max="9990" width="12.7109375" style="5" customWidth="1"/>
    <col min="9991" max="9992" width="14.140625" style="5" customWidth="1"/>
    <col min="9993" max="9993" width="13.42578125" style="5" customWidth="1"/>
    <col min="9994" max="9994" width="11.7109375" style="5" customWidth="1"/>
    <col min="9995" max="9995" width="17.85546875" style="5" customWidth="1"/>
    <col min="9996" max="9996" width="15.42578125" style="5" customWidth="1"/>
    <col min="9997" max="9997" width="6.140625" style="5" customWidth="1"/>
    <col min="9998" max="9998" width="14" style="5" customWidth="1"/>
    <col min="9999" max="9999" width="15.42578125" style="5" customWidth="1"/>
    <col min="10000" max="10240" width="9.42578125" style="5"/>
    <col min="10241" max="10241" width="35.140625" style="5" customWidth="1"/>
    <col min="10242" max="10243" width="3.42578125" style="5" customWidth="1"/>
    <col min="10244" max="10244" width="11.85546875" style="5" customWidth="1"/>
    <col min="10245" max="10245" width="4.140625" style="5" customWidth="1"/>
    <col min="10246" max="10246" width="12.7109375" style="5" customWidth="1"/>
    <col min="10247" max="10248" width="14.140625" style="5" customWidth="1"/>
    <col min="10249" max="10249" width="13.42578125" style="5" customWidth="1"/>
    <col min="10250" max="10250" width="11.7109375" style="5" customWidth="1"/>
    <col min="10251" max="10251" width="17.85546875" style="5" customWidth="1"/>
    <col min="10252" max="10252" width="15.42578125" style="5" customWidth="1"/>
    <col min="10253" max="10253" width="6.140625" style="5" customWidth="1"/>
    <col min="10254" max="10254" width="14" style="5" customWidth="1"/>
    <col min="10255" max="10255" width="15.42578125" style="5" customWidth="1"/>
    <col min="10256" max="10496" width="9.42578125" style="5"/>
    <col min="10497" max="10497" width="35.140625" style="5" customWidth="1"/>
    <col min="10498" max="10499" width="3.42578125" style="5" customWidth="1"/>
    <col min="10500" max="10500" width="11.85546875" style="5" customWidth="1"/>
    <col min="10501" max="10501" width="4.140625" style="5" customWidth="1"/>
    <col min="10502" max="10502" width="12.7109375" style="5" customWidth="1"/>
    <col min="10503" max="10504" width="14.140625" style="5" customWidth="1"/>
    <col min="10505" max="10505" width="13.42578125" style="5" customWidth="1"/>
    <col min="10506" max="10506" width="11.7109375" style="5" customWidth="1"/>
    <col min="10507" max="10507" width="17.85546875" style="5" customWidth="1"/>
    <col min="10508" max="10508" width="15.42578125" style="5" customWidth="1"/>
    <col min="10509" max="10509" width="6.140625" style="5" customWidth="1"/>
    <col min="10510" max="10510" width="14" style="5" customWidth="1"/>
    <col min="10511" max="10511" width="15.42578125" style="5" customWidth="1"/>
    <col min="10512" max="10752" width="9.42578125" style="5"/>
    <col min="10753" max="10753" width="35.140625" style="5" customWidth="1"/>
    <col min="10754" max="10755" width="3.42578125" style="5" customWidth="1"/>
    <col min="10756" max="10756" width="11.85546875" style="5" customWidth="1"/>
    <col min="10757" max="10757" width="4.140625" style="5" customWidth="1"/>
    <col min="10758" max="10758" width="12.7109375" style="5" customWidth="1"/>
    <col min="10759" max="10760" width="14.140625" style="5" customWidth="1"/>
    <col min="10761" max="10761" width="13.42578125" style="5" customWidth="1"/>
    <col min="10762" max="10762" width="11.7109375" style="5" customWidth="1"/>
    <col min="10763" max="10763" width="17.85546875" style="5" customWidth="1"/>
    <col min="10764" max="10764" width="15.42578125" style="5" customWidth="1"/>
    <col min="10765" max="10765" width="6.140625" style="5" customWidth="1"/>
    <col min="10766" max="10766" width="14" style="5" customWidth="1"/>
    <col min="10767" max="10767" width="15.42578125" style="5" customWidth="1"/>
    <col min="10768" max="11008" width="9.42578125" style="5"/>
    <col min="11009" max="11009" width="35.140625" style="5" customWidth="1"/>
    <col min="11010" max="11011" width="3.42578125" style="5" customWidth="1"/>
    <col min="11012" max="11012" width="11.85546875" style="5" customWidth="1"/>
    <col min="11013" max="11013" width="4.140625" style="5" customWidth="1"/>
    <col min="11014" max="11014" width="12.7109375" style="5" customWidth="1"/>
    <col min="11015" max="11016" width="14.140625" style="5" customWidth="1"/>
    <col min="11017" max="11017" width="13.42578125" style="5" customWidth="1"/>
    <col min="11018" max="11018" width="11.7109375" style="5" customWidth="1"/>
    <col min="11019" max="11019" width="17.85546875" style="5" customWidth="1"/>
    <col min="11020" max="11020" width="15.42578125" style="5" customWidth="1"/>
    <col min="11021" max="11021" width="6.140625" style="5" customWidth="1"/>
    <col min="11022" max="11022" width="14" style="5" customWidth="1"/>
    <col min="11023" max="11023" width="15.42578125" style="5" customWidth="1"/>
    <col min="11024" max="11264" width="9.42578125" style="5"/>
    <col min="11265" max="11265" width="35.140625" style="5" customWidth="1"/>
    <col min="11266" max="11267" width="3.42578125" style="5" customWidth="1"/>
    <col min="11268" max="11268" width="11.85546875" style="5" customWidth="1"/>
    <col min="11269" max="11269" width="4.140625" style="5" customWidth="1"/>
    <col min="11270" max="11270" width="12.7109375" style="5" customWidth="1"/>
    <col min="11271" max="11272" width="14.140625" style="5" customWidth="1"/>
    <col min="11273" max="11273" width="13.42578125" style="5" customWidth="1"/>
    <col min="11274" max="11274" width="11.7109375" style="5" customWidth="1"/>
    <col min="11275" max="11275" width="17.85546875" style="5" customWidth="1"/>
    <col min="11276" max="11276" width="15.42578125" style="5" customWidth="1"/>
    <col min="11277" max="11277" width="6.140625" style="5" customWidth="1"/>
    <col min="11278" max="11278" width="14" style="5" customWidth="1"/>
    <col min="11279" max="11279" width="15.42578125" style="5" customWidth="1"/>
    <col min="11280" max="11520" width="9.42578125" style="5"/>
    <col min="11521" max="11521" width="35.140625" style="5" customWidth="1"/>
    <col min="11522" max="11523" width="3.42578125" style="5" customWidth="1"/>
    <col min="11524" max="11524" width="11.85546875" style="5" customWidth="1"/>
    <col min="11525" max="11525" width="4.140625" style="5" customWidth="1"/>
    <col min="11526" max="11526" width="12.7109375" style="5" customWidth="1"/>
    <col min="11527" max="11528" width="14.140625" style="5" customWidth="1"/>
    <col min="11529" max="11529" width="13.42578125" style="5" customWidth="1"/>
    <col min="11530" max="11530" width="11.7109375" style="5" customWidth="1"/>
    <col min="11531" max="11531" width="17.85546875" style="5" customWidth="1"/>
    <col min="11532" max="11532" width="15.42578125" style="5" customWidth="1"/>
    <col min="11533" max="11533" width="6.140625" style="5" customWidth="1"/>
    <col min="11534" max="11534" width="14" style="5" customWidth="1"/>
    <col min="11535" max="11535" width="15.42578125" style="5" customWidth="1"/>
    <col min="11536" max="11776" width="9.42578125" style="5"/>
    <col min="11777" max="11777" width="35.140625" style="5" customWidth="1"/>
    <col min="11778" max="11779" width="3.42578125" style="5" customWidth="1"/>
    <col min="11780" max="11780" width="11.85546875" style="5" customWidth="1"/>
    <col min="11781" max="11781" width="4.140625" style="5" customWidth="1"/>
    <col min="11782" max="11782" width="12.7109375" style="5" customWidth="1"/>
    <col min="11783" max="11784" width="14.140625" style="5" customWidth="1"/>
    <col min="11785" max="11785" width="13.42578125" style="5" customWidth="1"/>
    <col min="11786" max="11786" width="11.7109375" style="5" customWidth="1"/>
    <col min="11787" max="11787" width="17.85546875" style="5" customWidth="1"/>
    <col min="11788" max="11788" width="15.42578125" style="5" customWidth="1"/>
    <col min="11789" max="11789" width="6.140625" style="5" customWidth="1"/>
    <col min="11790" max="11790" width="14" style="5" customWidth="1"/>
    <col min="11791" max="11791" width="15.42578125" style="5" customWidth="1"/>
    <col min="11792" max="12032" width="9.42578125" style="5"/>
    <col min="12033" max="12033" width="35.140625" style="5" customWidth="1"/>
    <col min="12034" max="12035" width="3.42578125" style="5" customWidth="1"/>
    <col min="12036" max="12036" width="11.85546875" style="5" customWidth="1"/>
    <col min="12037" max="12037" width="4.140625" style="5" customWidth="1"/>
    <col min="12038" max="12038" width="12.7109375" style="5" customWidth="1"/>
    <col min="12039" max="12040" width="14.140625" style="5" customWidth="1"/>
    <col min="12041" max="12041" width="13.42578125" style="5" customWidth="1"/>
    <col min="12042" max="12042" width="11.7109375" style="5" customWidth="1"/>
    <col min="12043" max="12043" width="17.85546875" style="5" customWidth="1"/>
    <col min="12044" max="12044" width="15.42578125" style="5" customWidth="1"/>
    <col min="12045" max="12045" width="6.140625" style="5" customWidth="1"/>
    <col min="12046" max="12046" width="14" style="5" customWidth="1"/>
    <col min="12047" max="12047" width="15.42578125" style="5" customWidth="1"/>
    <col min="12048" max="12288" width="9.42578125" style="5"/>
    <col min="12289" max="12289" width="35.140625" style="5" customWidth="1"/>
    <col min="12290" max="12291" width="3.42578125" style="5" customWidth="1"/>
    <col min="12292" max="12292" width="11.85546875" style="5" customWidth="1"/>
    <col min="12293" max="12293" width="4.140625" style="5" customWidth="1"/>
    <col min="12294" max="12294" width="12.7109375" style="5" customWidth="1"/>
    <col min="12295" max="12296" width="14.140625" style="5" customWidth="1"/>
    <col min="12297" max="12297" width="13.42578125" style="5" customWidth="1"/>
    <col min="12298" max="12298" width="11.7109375" style="5" customWidth="1"/>
    <col min="12299" max="12299" width="17.85546875" style="5" customWidth="1"/>
    <col min="12300" max="12300" width="15.42578125" style="5" customWidth="1"/>
    <col min="12301" max="12301" width="6.140625" style="5" customWidth="1"/>
    <col min="12302" max="12302" width="14" style="5" customWidth="1"/>
    <col min="12303" max="12303" width="15.42578125" style="5" customWidth="1"/>
    <col min="12304" max="12544" width="9.42578125" style="5"/>
    <col min="12545" max="12545" width="35.140625" style="5" customWidth="1"/>
    <col min="12546" max="12547" width="3.42578125" style="5" customWidth="1"/>
    <col min="12548" max="12548" width="11.85546875" style="5" customWidth="1"/>
    <col min="12549" max="12549" width="4.140625" style="5" customWidth="1"/>
    <col min="12550" max="12550" width="12.7109375" style="5" customWidth="1"/>
    <col min="12551" max="12552" width="14.140625" style="5" customWidth="1"/>
    <col min="12553" max="12553" width="13.42578125" style="5" customWidth="1"/>
    <col min="12554" max="12554" width="11.7109375" style="5" customWidth="1"/>
    <col min="12555" max="12555" width="17.85546875" style="5" customWidth="1"/>
    <col min="12556" max="12556" width="15.42578125" style="5" customWidth="1"/>
    <col min="12557" max="12557" width="6.140625" style="5" customWidth="1"/>
    <col min="12558" max="12558" width="14" style="5" customWidth="1"/>
    <col min="12559" max="12559" width="15.42578125" style="5" customWidth="1"/>
    <col min="12560" max="12800" width="9.42578125" style="5"/>
    <col min="12801" max="12801" width="35.140625" style="5" customWidth="1"/>
    <col min="12802" max="12803" width="3.42578125" style="5" customWidth="1"/>
    <col min="12804" max="12804" width="11.85546875" style="5" customWidth="1"/>
    <col min="12805" max="12805" width="4.140625" style="5" customWidth="1"/>
    <col min="12806" max="12806" width="12.7109375" style="5" customWidth="1"/>
    <col min="12807" max="12808" width="14.140625" style="5" customWidth="1"/>
    <col min="12809" max="12809" width="13.42578125" style="5" customWidth="1"/>
    <col min="12810" max="12810" width="11.7109375" style="5" customWidth="1"/>
    <col min="12811" max="12811" width="17.85546875" style="5" customWidth="1"/>
    <col min="12812" max="12812" width="15.42578125" style="5" customWidth="1"/>
    <col min="12813" max="12813" width="6.140625" style="5" customWidth="1"/>
    <col min="12814" max="12814" width="14" style="5" customWidth="1"/>
    <col min="12815" max="12815" width="15.42578125" style="5" customWidth="1"/>
    <col min="12816" max="13056" width="9.42578125" style="5"/>
    <col min="13057" max="13057" width="35.140625" style="5" customWidth="1"/>
    <col min="13058" max="13059" width="3.42578125" style="5" customWidth="1"/>
    <col min="13060" max="13060" width="11.85546875" style="5" customWidth="1"/>
    <col min="13061" max="13061" width="4.140625" style="5" customWidth="1"/>
    <col min="13062" max="13062" width="12.7109375" style="5" customWidth="1"/>
    <col min="13063" max="13064" width="14.140625" style="5" customWidth="1"/>
    <col min="13065" max="13065" width="13.42578125" style="5" customWidth="1"/>
    <col min="13066" max="13066" width="11.7109375" style="5" customWidth="1"/>
    <col min="13067" max="13067" width="17.85546875" style="5" customWidth="1"/>
    <col min="13068" max="13068" width="15.42578125" style="5" customWidth="1"/>
    <col min="13069" max="13069" width="6.140625" style="5" customWidth="1"/>
    <col min="13070" max="13070" width="14" style="5" customWidth="1"/>
    <col min="13071" max="13071" width="15.42578125" style="5" customWidth="1"/>
    <col min="13072" max="13312" width="9.42578125" style="5"/>
    <col min="13313" max="13313" width="35.140625" style="5" customWidth="1"/>
    <col min="13314" max="13315" width="3.42578125" style="5" customWidth="1"/>
    <col min="13316" max="13316" width="11.85546875" style="5" customWidth="1"/>
    <col min="13317" max="13317" width="4.140625" style="5" customWidth="1"/>
    <col min="13318" max="13318" width="12.7109375" style="5" customWidth="1"/>
    <col min="13319" max="13320" width="14.140625" style="5" customWidth="1"/>
    <col min="13321" max="13321" width="13.42578125" style="5" customWidth="1"/>
    <col min="13322" max="13322" width="11.7109375" style="5" customWidth="1"/>
    <col min="13323" max="13323" width="17.85546875" style="5" customWidth="1"/>
    <col min="13324" max="13324" width="15.42578125" style="5" customWidth="1"/>
    <col min="13325" max="13325" width="6.140625" style="5" customWidth="1"/>
    <col min="13326" max="13326" width="14" style="5" customWidth="1"/>
    <col min="13327" max="13327" width="15.42578125" style="5" customWidth="1"/>
    <col min="13328" max="13568" width="9.42578125" style="5"/>
    <col min="13569" max="13569" width="35.140625" style="5" customWidth="1"/>
    <col min="13570" max="13571" width="3.42578125" style="5" customWidth="1"/>
    <col min="13572" max="13572" width="11.85546875" style="5" customWidth="1"/>
    <col min="13573" max="13573" width="4.140625" style="5" customWidth="1"/>
    <col min="13574" max="13574" width="12.7109375" style="5" customWidth="1"/>
    <col min="13575" max="13576" width="14.140625" style="5" customWidth="1"/>
    <col min="13577" max="13577" width="13.42578125" style="5" customWidth="1"/>
    <col min="13578" max="13578" width="11.7109375" style="5" customWidth="1"/>
    <col min="13579" max="13579" width="17.85546875" style="5" customWidth="1"/>
    <col min="13580" max="13580" width="15.42578125" style="5" customWidth="1"/>
    <col min="13581" max="13581" width="6.140625" style="5" customWidth="1"/>
    <col min="13582" max="13582" width="14" style="5" customWidth="1"/>
    <col min="13583" max="13583" width="15.42578125" style="5" customWidth="1"/>
    <col min="13584" max="13824" width="9.42578125" style="5"/>
    <col min="13825" max="13825" width="35.140625" style="5" customWidth="1"/>
    <col min="13826" max="13827" width="3.42578125" style="5" customWidth="1"/>
    <col min="13828" max="13828" width="11.85546875" style="5" customWidth="1"/>
    <col min="13829" max="13829" width="4.140625" style="5" customWidth="1"/>
    <col min="13830" max="13830" width="12.7109375" style="5" customWidth="1"/>
    <col min="13831" max="13832" width="14.140625" style="5" customWidth="1"/>
    <col min="13833" max="13833" width="13.42578125" style="5" customWidth="1"/>
    <col min="13834" max="13834" width="11.7109375" style="5" customWidth="1"/>
    <col min="13835" max="13835" width="17.85546875" style="5" customWidth="1"/>
    <col min="13836" max="13836" width="15.42578125" style="5" customWidth="1"/>
    <col min="13837" max="13837" width="6.140625" style="5" customWidth="1"/>
    <col min="13838" max="13838" width="14" style="5" customWidth="1"/>
    <col min="13839" max="13839" width="15.42578125" style="5" customWidth="1"/>
    <col min="13840" max="14080" width="9.42578125" style="5"/>
    <col min="14081" max="14081" width="35.140625" style="5" customWidth="1"/>
    <col min="14082" max="14083" width="3.42578125" style="5" customWidth="1"/>
    <col min="14084" max="14084" width="11.85546875" style="5" customWidth="1"/>
    <col min="14085" max="14085" width="4.140625" style="5" customWidth="1"/>
    <col min="14086" max="14086" width="12.7109375" style="5" customWidth="1"/>
    <col min="14087" max="14088" width="14.140625" style="5" customWidth="1"/>
    <col min="14089" max="14089" width="13.42578125" style="5" customWidth="1"/>
    <col min="14090" max="14090" width="11.7109375" style="5" customWidth="1"/>
    <col min="14091" max="14091" width="17.85546875" style="5" customWidth="1"/>
    <col min="14092" max="14092" width="15.42578125" style="5" customWidth="1"/>
    <col min="14093" max="14093" width="6.140625" style="5" customWidth="1"/>
    <col min="14094" max="14094" width="14" style="5" customWidth="1"/>
    <col min="14095" max="14095" width="15.42578125" style="5" customWidth="1"/>
    <col min="14096" max="14336" width="9.42578125" style="5"/>
    <col min="14337" max="14337" width="35.140625" style="5" customWidth="1"/>
    <col min="14338" max="14339" width="3.42578125" style="5" customWidth="1"/>
    <col min="14340" max="14340" width="11.85546875" style="5" customWidth="1"/>
    <col min="14341" max="14341" width="4.140625" style="5" customWidth="1"/>
    <col min="14342" max="14342" width="12.7109375" style="5" customWidth="1"/>
    <col min="14343" max="14344" width="14.140625" style="5" customWidth="1"/>
    <col min="14345" max="14345" width="13.42578125" style="5" customWidth="1"/>
    <col min="14346" max="14346" width="11.7109375" style="5" customWidth="1"/>
    <col min="14347" max="14347" width="17.85546875" style="5" customWidth="1"/>
    <col min="14348" max="14348" width="15.42578125" style="5" customWidth="1"/>
    <col min="14349" max="14349" width="6.140625" style="5" customWidth="1"/>
    <col min="14350" max="14350" width="14" style="5" customWidth="1"/>
    <col min="14351" max="14351" width="15.42578125" style="5" customWidth="1"/>
    <col min="14352" max="14592" width="9.42578125" style="5"/>
    <col min="14593" max="14593" width="35.140625" style="5" customWidth="1"/>
    <col min="14594" max="14595" width="3.42578125" style="5" customWidth="1"/>
    <col min="14596" max="14596" width="11.85546875" style="5" customWidth="1"/>
    <col min="14597" max="14597" width="4.140625" style="5" customWidth="1"/>
    <col min="14598" max="14598" width="12.7109375" style="5" customWidth="1"/>
    <col min="14599" max="14600" width="14.140625" style="5" customWidth="1"/>
    <col min="14601" max="14601" width="13.42578125" style="5" customWidth="1"/>
    <col min="14602" max="14602" width="11.7109375" style="5" customWidth="1"/>
    <col min="14603" max="14603" width="17.85546875" style="5" customWidth="1"/>
    <col min="14604" max="14604" width="15.42578125" style="5" customWidth="1"/>
    <col min="14605" max="14605" width="6.140625" style="5" customWidth="1"/>
    <col min="14606" max="14606" width="14" style="5" customWidth="1"/>
    <col min="14607" max="14607" width="15.42578125" style="5" customWidth="1"/>
    <col min="14608" max="14848" width="9.42578125" style="5"/>
    <col min="14849" max="14849" width="35.140625" style="5" customWidth="1"/>
    <col min="14850" max="14851" width="3.42578125" style="5" customWidth="1"/>
    <col min="14852" max="14852" width="11.85546875" style="5" customWidth="1"/>
    <col min="14853" max="14853" width="4.140625" style="5" customWidth="1"/>
    <col min="14854" max="14854" width="12.7109375" style="5" customWidth="1"/>
    <col min="14855" max="14856" width="14.140625" style="5" customWidth="1"/>
    <col min="14857" max="14857" width="13.42578125" style="5" customWidth="1"/>
    <col min="14858" max="14858" width="11.7109375" style="5" customWidth="1"/>
    <col min="14859" max="14859" width="17.85546875" style="5" customWidth="1"/>
    <col min="14860" max="14860" width="15.42578125" style="5" customWidth="1"/>
    <col min="14861" max="14861" width="6.140625" style="5" customWidth="1"/>
    <col min="14862" max="14862" width="14" style="5" customWidth="1"/>
    <col min="14863" max="14863" width="15.42578125" style="5" customWidth="1"/>
    <col min="14864" max="15104" width="9.42578125" style="5"/>
    <col min="15105" max="15105" width="35.140625" style="5" customWidth="1"/>
    <col min="15106" max="15107" width="3.42578125" style="5" customWidth="1"/>
    <col min="15108" max="15108" width="11.85546875" style="5" customWidth="1"/>
    <col min="15109" max="15109" width="4.140625" style="5" customWidth="1"/>
    <col min="15110" max="15110" width="12.7109375" style="5" customWidth="1"/>
    <col min="15111" max="15112" width="14.140625" style="5" customWidth="1"/>
    <col min="15113" max="15113" width="13.42578125" style="5" customWidth="1"/>
    <col min="15114" max="15114" width="11.7109375" style="5" customWidth="1"/>
    <col min="15115" max="15115" width="17.85546875" style="5" customWidth="1"/>
    <col min="15116" max="15116" width="15.42578125" style="5" customWidth="1"/>
    <col min="15117" max="15117" width="6.140625" style="5" customWidth="1"/>
    <col min="15118" max="15118" width="14" style="5" customWidth="1"/>
    <col min="15119" max="15119" width="15.42578125" style="5" customWidth="1"/>
    <col min="15120" max="15360" width="9.42578125" style="5"/>
    <col min="15361" max="15361" width="35.140625" style="5" customWidth="1"/>
    <col min="15362" max="15363" width="3.42578125" style="5" customWidth="1"/>
    <col min="15364" max="15364" width="11.85546875" style="5" customWidth="1"/>
    <col min="15365" max="15365" width="4.140625" style="5" customWidth="1"/>
    <col min="15366" max="15366" width="12.7109375" style="5" customWidth="1"/>
    <col min="15367" max="15368" width="14.140625" style="5" customWidth="1"/>
    <col min="15369" max="15369" width="13.42578125" style="5" customWidth="1"/>
    <col min="15370" max="15370" width="11.7109375" style="5" customWidth="1"/>
    <col min="15371" max="15371" width="17.85546875" style="5" customWidth="1"/>
    <col min="15372" max="15372" width="15.42578125" style="5" customWidth="1"/>
    <col min="15373" max="15373" width="6.140625" style="5" customWidth="1"/>
    <col min="15374" max="15374" width="14" style="5" customWidth="1"/>
    <col min="15375" max="15375" width="15.42578125" style="5" customWidth="1"/>
    <col min="15376" max="15616" width="9.42578125" style="5"/>
    <col min="15617" max="15617" width="35.140625" style="5" customWidth="1"/>
    <col min="15618" max="15619" width="3.42578125" style="5" customWidth="1"/>
    <col min="15620" max="15620" width="11.85546875" style="5" customWidth="1"/>
    <col min="15621" max="15621" width="4.140625" style="5" customWidth="1"/>
    <col min="15622" max="15622" width="12.7109375" style="5" customWidth="1"/>
    <col min="15623" max="15624" width="14.140625" style="5" customWidth="1"/>
    <col min="15625" max="15625" width="13.42578125" style="5" customWidth="1"/>
    <col min="15626" max="15626" width="11.7109375" style="5" customWidth="1"/>
    <col min="15627" max="15627" width="17.85546875" style="5" customWidth="1"/>
    <col min="15628" max="15628" width="15.42578125" style="5" customWidth="1"/>
    <col min="15629" max="15629" width="6.140625" style="5" customWidth="1"/>
    <col min="15630" max="15630" width="14" style="5" customWidth="1"/>
    <col min="15631" max="15631" width="15.42578125" style="5" customWidth="1"/>
    <col min="15632" max="15872" width="9.42578125" style="5"/>
    <col min="15873" max="15873" width="35.140625" style="5" customWidth="1"/>
    <col min="15874" max="15875" width="3.42578125" style="5" customWidth="1"/>
    <col min="15876" max="15876" width="11.85546875" style="5" customWidth="1"/>
    <col min="15877" max="15877" width="4.140625" style="5" customWidth="1"/>
    <col min="15878" max="15878" width="12.7109375" style="5" customWidth="1"/>
    <col min="15879" max="15880" width="14.140625" style="5" customWidth="1"/>
    <col min="15881" max="15881" width="13.42578125" style="5" customWidth="1"/>
    <col min="15882" max="15882" width="11.7109375" style="5" customWidth="1"/>
    <col min="15883" max="15883" width="17.85546875" style="5" customWidth="1"/>
    <col min="15884" max="15884" width="15.42578125" style="5" customWidth="1"/>
    <col min="15885" max="15885" width="6.140625" style="5" customWidth="1"/>
    <col min="15886" max="15886" width="14" style="5" customWidth="1"/>
    <col min="15887" max="15887" width="15.42578125" style="5" customWidth="1"/>
    <col min="15888" max="16128" width="9.42578125" style="5"/>
    <col min="16129" max="16129" width="35.140625" style="5" customWidth="1"/>
    <col min="16130" max="16131" width="3.42578125" style="5" customWidth="1"/>
    <col min="16132" max="16132" width="11.85546875" style="5" customWidth="1"/>
    <col min="16133" max="16133" width="4.140625" style="5" customWidth="1"/>
    <col min="16134" max="16134" width="12.7109375" style="5" customWidth="1"/>
    <col min="16135" max="16136" width="14.140625" style="5" customWidth="1"/>
    <col min="16137" max="16137" width="13.42578125" style="5" customWidth="1"/>
    <col min="16138" max="16138" width="11.7109375" style="5" customWidth="1"/>
    <col min="16139" max="16139" width="17.85546875" style="5" customWidth="1"/>
    <col min="16140" max="16140" width="15.42578125" style="5" customWidth="1"/>
    <col min="16141" max="16141" width="6.140625" style="5" customWidth="1"/>
    <col min="16142" max="16142" width="14" style="5" customWidth="1"/>
    <col min="16143" max="16143" width="15.42578125" style="5" customWidth="1"/>
    <col min="16144" max="16384" width="9.42578125" style="5"/>
  </cols>
  <sheetData>
    <row r="1" spans="1:15">
      <c r="A1" s="1" t="s">
        <v>1213</v>
      </c>
      <c r="I1" s="4" t="s">
        <v>0</v>
      </c>
    </row>
    <row r="2" spans="1:15">
      <c r="I2" s="7" t="s">
        <v>1</v>
      </c>
    </row>
    <row r="3" spans="1:15">
      <c r="I3" s="8" t="s">
        <v>1212</v>
      </c>
    </row>
    <row r="4" spans="1:15">
      <c r="I4" s="4"/>
    </row>
    <row r="5" spans="1:15" ht="18.75" customHeight="1">
      <c r="I5" s="9"/>
      <c r="J5" s="9"/>
    </row>
    <row r="6" spans="1:15" ht="15.75" customHeight="1">
      <c r="A6" s="108" t="s">
        <v>2</v>
      </c>
      <c r="B6" s="108"/>
      <c r="C6" s="108"/>
      <c r="D6" s="108"/>
      <c r="E6" s="108"/>
      <c r="F6" s="108"/>
      <c r="G6" s="108"/>
      <c r="H6" s="108"/>
      <c r="I6" s="108"/>
      <c r="J6" s="108"/>
    </row>
    <row r="7" spans="1:15" ht="17.850000000000001" customHeight="1">
      <c r="A7" s="108" t="s">
        <v>3</v>
      </c>
      <c r="B7" s="108"/>
      <c r="C7" s="108"/>
      <c r="D7" s="108"/>
      <c r="E7" s="108"/>
      <c r="F7" s="108"/>
      <c r="G7" s="108"/>
      <c r="H7" s="108"/>
      <c r="I7" s="108"/>
      <c r="J7" s="108"/>
    </row>
    <row r="8" spans="1:15" ht="12.6" customHeight="1">
      <c r="A8" s="109" t="s">
        <v>4</v>
      </c>
      <c r="B8" s="109"/>
      <c r="C8" s="109"/>
      <c r="D8" s="109"/>
      <c r="E8" s="109"/>
      <c r="F8" s="109"/>
      <c r="G8" s="109"/>
      <c r="H8" s="109"/>
      <c r="I8" s="109"/>
      <c r="J8" s="109"/>
    </row>
    <row r="9" spans="1:15" ht="17.45" customHeight="1">
      <c r="A9" s="110" t="s">
        <v>5</v>
      </c>
      <c r="B9" s="110"/>
      <c r="C9" s="110"/>
      <c r="D9" s="110"/>
      <c r="E9" s="110"/>
      <c r="F9" s="110"/>
      <c r="G9" s="110"/>
      <c r="H9" s="110"/>
      <c r="I9" s="110"/>
      <c r="J9" s="110"/>
    </row>
    <row r="10" spans="1:15" ht="16.350000000000001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5" ht="12.4" customHeight="1" thickBot="1">
      <c r="A11" s="5"/>
      <c r="B11" s="11"/>
      <c r="C11" s="11"/>
      <c r="D11" s="11"/>
      <c r="E11" s="11"/>
      <c r="F11" s="11"/>
      <c r="G11" s="11"/>
      <c r="H11" s="11"/>
      <c r="I11" s="11"/>
      <c r="J11" s="12" t="s">
        <v>6</v>
      </c>
    </row>
    <row r="12" spans="1:15" s="13" customFormat="1" ht="24.6" customHeight="1">
      <c r="A12" s="111" t="s">
        <v>7</v>
      </c>
      <c r="B12" s="113" t="s">
        <v>8</v>
      </c>
      <c r="C12" s="114"/>
      <c r="D12" s="114"/>
      <c r="E12" s="115"/>
      <c r="F12" s="116" t="s">
        <v>9</v>
      </c>
      <c r="G12" s="118" t="s">
        <v>10</v>
      </c>
      <c r="H12" s="118" t="s">
        <v>11</v>
      </c>
      <c r="I12" s="120" t="s">
        <v>12</v>
      </c>
      <c r="J12" s="121"/>
      <c r="L12" s="14"/>
    </row>
    <row r="13" spans="1:15" s="13" customFormat="1" ht="72" customHeight="1" thickBot="1">
      <c r="A13" s="112"/>
      <c r="B13" s="15" t="s">
        <v>13</v>
      </c>
      <c r="C13" s="15" t="s">
        <v>14</v>
      </c>
      <c r="D13" s="15" t="s">
        <v>15</v>
      </c>
      <c r="E13" s="15" t="s">
        <v>16</v>
      </c>
      <c r="F13" s="117"/>
      <c r="G13" s="119"/>
      <c r="H13" s="119"/>
      <c r="I13" s="16" t="s">
        <v>17</v>
      </c>
      <c r="J13" s="16" t="s">
        <v>18</v>
      </c>
      <c r="L13" s="14"/>
    </row>
    <row r="14" spans="1:15">
      <c r="A14" s="17" t="s">
        <v>19</v>
      </c>
      <c r="B14" s="18"/>
      <c r="C14" s="18"/>
      <c r="D14" s="18" t="s">
        <v>20</v>
      </c>
      <c r="E14" s="18"/>
      <c r="F14" s="19">
        <f>F15+F294+F389+F541+F723+F790+F1081+F1206+F1418+F1493+F1517+F1524</f>
        <v>7250633.2000000002</v>
      </c>
      <c r="G14" s="19">
        <f>G15+G294+G389+G541+G723+G790+G1081+G1206+G1418+G1493+G1517+G1524</f>
        <v>8666072</v>
      </c>
      <c r="H14" s="19">
        <f>H15+H294+H389+H541+H723+H790+H1081+H1206+H1418+H1493+H1517+H1524</f>
        <v>7747152.1000000006</v>
      </c>
      <c r="I14" s="19">
        <f>H14/F14*100</f>
        <v>106.84793846694657</v>
      </c>
      <c r="J14" s="19">
        <f>H14/G14*100</f>
        <v>89.396350503434547</v>
      </c>
      <c r="K14" s="20"/>
      <c r="L14" s="20"/>
      <c r="M14" s="20"/>
      <c r="N14" s="20"/>
      <c r="O14" s="21"/>
    </row>
    <row r="15" spans="1:15" ht="26.25">
      <c r="A15" s="22" t="s">
        <v>21</v>
      </c>
      <c r="B15" s="23" t="s">
        <v>22</v>
      </c>
      <c r="C15" s="23"/>
      <c r="D15" s="24"/>
      <c r="E15" s="24"/>
      <c r="F15" s="25">
        <f>F16+F21+F30+F97+F112+F119+F132</f>
        <v>1228555.6000000001</v>
      </c>
      <c r="G15" s="25">
        <f>G16+G21+G30+G97+G112+G119+G132</f>
        <v>1152446.5</v>
      </c>
      <c r="H15" s="25">
        <f>H16+H21+H30+H97+H112+H119+H132</f>
        <v>1094674.3</v>
      </c>
      <c r="I15" s="19">
        <f t="shared" ref="I15:I78" si="0">H15/F15*100</f>
        <v>89.102544483945209</v>
      </c>
      <c r="J15" s="19">
        <f t="shared" ref="J15:J78" si="1">H15/G15*100</f>
        <v>94.986995057905077</v>
      </c>
      <c r="K15" s="26"/>
    </row>
    <row r="16" spans="1:15" ht="48.75">
      <c r="A16" s="27" t="s">
        <v>23</v>
      </c>
      <c r="B16" s="24" t="s">
        <v>22</v>
      </c>
      <c r="C16" s="28" t="s">
        <v>24</v>
      </c>
      <c r="D16" s="24"/>
      <c r="E16" s="24"/>
      <c r="F16" s="29">
        <f t="shared" ref="F16:H19" si="2">F17</f>
        <v>3103.1</v>
      </c>
      <c r="G16" s="29">
        <f t="shared" si="2"/>
        <v>3103.1</v>
      </c>
      <c r="H16" s="29">
        <f t="shared" si="2"/>
        <v>2951.5</v>
      </c>
      <c r="I16" s="19">
        <f t="shared" si="0"/>
        <v>95.114562856498338</v>
      </c>
      <c r="J16" s="19">
        <f t="shared" si="1"/>
        <v>95.114562856498338</v>
      </c>
    </row>
    <row r="17" spans="1:10" ht="48">
      <c r="A17" s="30" t="s">
        <v>25</v>
      </c>
      <c r="B17" s="28" t="s">
        <v>22</v>
      </c>
      <c r="C17" s="28" t="s">
        <v>24</v>
      </c>
      <c r="D17" s="24" t="s">
        <v>26</v>
      </c>
      <c r="E17" s="28"/>
      <c r="F17" s="29">
        <f t="shared" si="2"/>
        <v>3103.1</v>
      </c>
      <c r="G17" s="29">
        <f t="shared" si="2"/>
        <v>3103.1</v>
      </c>
      <c r="H17" s="29">
        <f t="shared" si="2"/>
        <v>2951.5</v>
      </c>
      <c r="I17" s="19">
        <f t="shared" si="0"/>
        <v>95.114562856498338</v>
      </c>
      <c r="J17" s="19">
        <f t="shared" si="1"/>
        <v>95.114562856498338</v>
      </c>
    </row>
    <row r="18" spans="1:10">
      <c r="A18" s="31" t="s">
        <v>27</v>
      </c>
      <c r="B18" s="28" t="s">
        <v>22</v>
      </c>
      <c r="C18" s="28" t="s">
        <v>24</v>
      </c>
      <c r="D18" s="24" t="s">
        <v>28</v>
      </c>
      <c r="E18" s="28"/>
      <c r="F18" s="29">
        <f t="shared" si="2"/>
        <v>3103.1</v>
      </c>
      <c r="G18" s="29">
        <f t="shared" si="2"/>
        <v>3103.1</v>
      </c>
      <c r="H18" s="29">
        <f t="shared" si="2"/>
        <v>2951.5</v>
      </c>
      <c r="I18" s="19">
        <f t="shared" si="0"/>
        <v>95.114562856498338</v>
      </c>
      <c r="J18" s="19">
        <f t="shared" si="1"/>
        <v>95.114562856498338</v>
      </c>
    </row>
    <row r="19" spans="1:10" ht="72.75">
      <c r="A19" s="31" t="s">
        <v>29</v>
      </c>
      <c r="B19" s="28" t="s">
        <v>22</v>
      </c>
      <c r="C19" s="28" t="s">
        <v>24</v>
      </c>
      <c r="D19" s="24" t="s">
        <v>28</v>
      </c>
      <c r="E19" s="28" t="s">
        <v>30</v>
      </c>
      <c r="F19" s="29">
        <f t="shared" si="2"/>
        <v>3103.1</v>
      </c>
      <c r="G19" s="29">
        <f t="shared" si="2"/>
        <v>3103.1</v>
      </c>
      <c r="H19" s="29">
        <f t="shared" si="2"/>
        <v>2951.5</v>
      </c>
      <c r="I19" s="19">
        <f t="shared" si="0"/>
        <v>95.114562856498338</v>
      </c>
      <c r="J19" s="19">
        <f t="shared" si="1"/>
        <v>95.114562856498338</v>
      </c>
    </row>
    <row r="20" spans="1:10" ht="24.75">
      <c r="A20" s="31" t="s">
        <v>31</v>
      </c>
      <c r="B20" s="28" t="s">
        <v>22</v>
      </c>
      <c r="C20" s="28" t="s">
        <v>24</v>
      </c>
      <c r="D20" s="24" t="s">
        <v>28</v>
      </c>
      <c r="E20" s="28" t="s">
        <v>32</v>
      </c>
      <c r="F20" s="32">
        <f>3103.1</f>
        <v>3103.1</v>
      </c>
      <c r="G20" s="32">
        <f>3103.1</f>
        <v>3103.1</v>
      </c>
      <c r="H20" s="32">
        <v>2951.5</v>
      </c>
      <c r="I20" s="19">
        <f t="shared" si="0"/>
        <v>95.114562856498338</v>
      </c>
      <c r="J20" s="19">
        <f t="shared" si="1"/>
        <v>95.114562856498338</v>
      </c>
    </row>
    <row r="21" spans="1:10" ht="60">
      <c r="A21" s="33" t="s">
        <v>33</v>
      </c>
      <c r="B21" s="24" t="s">
        <v>22</v>
      </c>
      <c r="C21" s="24" t="s">
        <v>34</v>
      </c>
      <c r="D21" s="24"/>
      <c r="E21" s="24"/>
      <c r="F21" s="34">
        <f t="shared" ref="F21:H22" si="3">F22</f>
        <v>9105.7999999999993</v>
      </c>
      <c r="G21" s="34">
        <f t="shared" si="3"/>
        <v>8051.7999999999993</v>
      </c>
      <c r="H21" s="34">
        <f t="shared" si="3"/>
        <v>6588</v>
      </c>
      <c r="I21" s="19">
        <f t="shared" si="0"/>
        <v>72.349491532869166</v>
      </c>
      <c r="J21" s="19">
        <f t="shared" si="1"/>
        <v>81.820214113614355</v>
      </c>
    </row>
    <row r="22" spans="1:10" ht="48">
      <c r="A22" s="30" t="s">
        <v>25</v>
      </c>
      <c r="B22" s="24" t="s">
        <v>22</v>
      </c>
      <c r="C22" s="24" t="s">
        <v>34</v>
      </c>
      <c r="D22" s="24" t="s">
        <v>26</v>
      </c>
      <c r="E22" s="24"/>
      <c r="F22" s="34">
        <f t="shared" si="3"/>
        <v>9105.7999999999993</v>
      </c>
      <c r="G22" s="34">
        <f t="shared" si="3"/>
        <v>8051.7999999999993</v>
      </c>
      <c r="H22" s="34">
        <f t="shared" si="3"/>
        <v>6588</v>
      </c>
      <c r="I22" s="19">
        <f t="shared" si="0"/>
        <v>72.349491532869166</v>
      </c>
      <c r="J22" s="19">
        <f t="shared" si="1"/>
        <v>81.820214113614355</v>
      </c>
    </row>
    <row r="23" spans="1:10">
      <c r="A23" s="35" t="s">
        <v>35</v>
      </c>
      <c r="B23" s="24" t="s">
        <v>36</v>
      </c>
      <c r="C23" s="24" t="s">
        <v>34</v>
      </c>
      <c r="D23" s="24" t="s">
        <v>37</v>
      </c>
      <c r="E23" s="24"/>
      <c r="F23" s="29">
        <f>F24+F26+F28</f>
        <v>9105.7999999999993</v>
      </c>
      <c r="G23" s="29">
        <f>G24+G26+G28</f>
        <v>8051.7999999999993</v>
      </c>
      <c r="H23" s="29">
        <f>H24+H26+H28</f>
        <v>6588</v>
      </c>
      <c r="I23" s="19">
        <f t="shared" si="0"/>
        <v>72.349491532869166</v>
      </c>
      <c r="J23" s="19">
        <f t="shared" si="1"/>
        <v>81.820214113614355</v>
      </c>
    </row>
    <row r="24" spans="1:10" ht="72.75">
      <c r="A24" s="31" t="s">
        <v>29</v>
      </c>
      <c r="B24" s="24" t="s">
        <v>22</v>
      </c>
      <c r="C24" s="24" t="s">
        <v>34</v>
      </c>
      <c r="D24" s="24" t="s">
        <v>37</v>
      </c>
      <c r="E24" s="24" t="s">
        <v>30</v>
      </c>
      <c r="F24" s="29">
        <f>F25</f>
        <v>8791.7999999999993</v>
      </c>
      <c r="G24" s="29">
        <f>G25</f>
        <v>7737.7999999999993</v>
      </c>
      <c r="H24" s="29">
        <f>H25</f>
        <v>6466.5</v>
      </c>
      <c r="I24" s="19">
        <f t="shared" si="0"/>
        <v>73.551491162219349</v>
      </c>
      <c r="J24" s="19">
        <f t="shared" si="1"/>
        <v>83.570265450127962</v>
      </c>
    </row>
    <row r="25" spans="1:10" ht="24.75">
      <c r="A25" s="31" t="s">
        <v>31</v>
      </c>
      <c r="B25" s="24" t="s">
        <v>22</v>
      </c>
      <c r="C25" s="24" t="s">
        <v>34</v>
      </c>
      <c r="D25" s="24" t="s">
        <v>37</v>
      </c>
      <c r="E25" s="24" t="s">
        <v>32</v>
      </c>
      <c r="F25" s="32">
        <f>8791.8</f>
        <v>8791.7999999999993</v>
      </c>
      <c r="G25" s="32">
        <f>8791.8-827-227</f>
        <v>7737.7999999999993</v>
      </c>
      <c r="H25" s="32">
        <v>6466.5</v>
      </c>
      <c r="I25" s="19">
        <f t="shared" si="0"/>
        <v>73.551491162219349</v>
      </c>
      <c r="J25" s="19">
        <f t="shared" si="1"/>
        <v>83.570265450127962</v>
      </c>
    </row>
    <row r="26" spans="1:10" ht="24.75">
      <c r="A26" s="31" t="s">
        <v>38</v>
      </c>
      <c r="B26" s="24" t="s">
        <v>22</v>
      </c>
      <c r="C26" s="24" t="s">
        <v>34</v>
      </c>
      <c r="D26" s="24" t="s">
        <v>37</v>
      </c>
      <c r="E26" s="24" t="s">
        <v>39</v>
      </c>
      <c r="F26" s="34">
        <f>F27</f>
        <v>192</v>
      </c>
      <c r="G26" s="34">
        <f>G27</f>
        <v>192</v>
      </c>
      <c r="H26" s="34">
        <f>H27</f>
        <v>18.3</v>
      </c>
      <c r="I26" s="19">
        <f t="shared" si="0"/>
        <v>9.53125</v>
      </c>
      <c r="J26" s="19">
        <f t="shared" si="1"/>
        <v>9.53125</v>
      </c>
    </row>
    <row r="27" spans="1:10" ht="24.75">
      <c r="A27" s="31" t="s">
        <v>40</v>
      </c>
      <c r="B27" s="24" t="s">
        <v>22</v>
      </c>
      <c r="C27" s="24" t="s">
        <v>34</v>
      </c>
      <c r="D27" s="24" t="s">
        <v>37</v>
      </c>
      <c r="E27" s="24" t="s">
        <v>41</v>
      </c>
      <c r="F27" s="36">
        <f>105.7+86.3</f>
        <v>192</v>
      </c>
      <c r="G27" s="36">
        <f>105.7+86.3</f>
        <v>192</v>
      </c>
      <c r="H27" s="36">
        <v>18.3</v>
      </c>
      <c r="I27" s="19">
        <f t="shared" si="0"/>
        <v>9.53125</v>
      </c>
      <c r="J27" s="19">
        <f t="shared" si="1"/>
        <v>9.53125</v>
      </c>
    </row>
    <row r="28" spans="1:10">
      <c r="A28" s="31" t="s">
        <v>42</v>
      </c>
      <c r="B28" s="24" t="s">
        <v>22</v>
      </c>
      <c r="C28" s="24" t="s">
        <v>34</v>
      </c>
      <c r="D28" s="24" t="s">
        <v>37</v>
      </c>
      <c r="E28" s="24" t="s">
        <v>43</v>
      </c>
      <c r="F28" s="34">
        <f>F29</f>
        <v>122</v>
      </c>
      <c r="G28" s="34">
        <f>G29</f>
        <v>122</v>
      </c>
      <c r="H28" s="34">
        <f>H29</f>
        <v>103.2</v>
      </c>
      <c r="I28" s="19">
        <f t="shared" si="0"/>
        <v>84.590163934426229</v>
      </c>
      <c r="J28" s="19">
        <f t="shared" si="1"/>
        <v>84.590163934426229</v>
      </c>
    </row>
    <row r="29" spans="1:10">
      <c r="A29" s="31" t="s">
        <v>44</v>
      </c>
      <c r="B29" s="24" t="s">
        <v>22</v>
      </c>
      <c r="C29" s="24" t="s">
        <v>34</v>
      </c>
      <c r="D29" s="24" t="s">
        <v>37</v>
      </c>
      <c r="E29" s="24" t="s">
        <v>45</v>
      </c>
      <c r="F29" s="36">
        <f>122</f>
        <v>122</v>
      </c>
      <c r="G29" s="36">
        <f>122</f>
        <v>122</v>
      </c>
      <c r="H29" s="36">
        <v>103.2</v>
      </c>
      <c r="I29" s="19">
        <f t="shared" si="0"/>
        <v>84.590163934426229</v>
      </c>
      <c r="J29" s="19">
        <f t="shared" si="1"/>
        <v>84.590163934426229</v>
      </c>
    </row>
    <row r="30" spans="1:10" ht="48">
      <c r="A30" s="33" t="s">
        <v>46</v>
      </c>
      <c r="B30" s="24" t="s">
        <v>22</v>
      </c>
      <c r="C30" s="24" t="s">
        <v>47</v>
      </c>
      <c r="D30" s="24"/>
      <c r="E30" s="24"/>
      <c r="F30" s="34">
        <f>F37+F31+F94</f>
        <v>292922.7</v>
      </c>
      <c r="G30" s="34">
        <f>G37+G31</f>
        <v>315394.3</v>
      </c>
      <c r="H30" s="34">
        <f>H37+H31</f>
        <v>307465.40000000002</v>
      </c>
      <c r="I30" s="19">
        <f t="shared" si="0"/>
        <v>104.96468863628527</v>
      </c>
      <c r="J30" s="19">
        <f t="shared" si="1"/>
        <v>97.486035733683224</v>
      </c>
    </row>
    <row r="31" spans="1:10" ht="48">
      <c r="A31" s="37" t="s">
        <v>48</v>
      </c>
      <c r="B31" s="24" t="s">
        <v>22</v>
      </c>
      <c r="C31" s="24" t="s">
        <v>47</v>
      </c>
      <c r="D31" s="24" t="s">
        <v>49</v>
      </c>
      <c r="E31" s="24"/>
      <c r="F31" s="34">
        <f t="shared" ref="F31:H35" si="4">F32</f>
        <v>0</v>
      </c>
      <c r="G31" s="34">
        <f t="shared" si="4"/>
        <v>540</v>
      </c>
      <c r="H31" s="34">
        <f t="shared" si="4"/>
        <v>421.7</v>
      </c>
      <c r="I31" s="19">
        <v>0</v>
      </c>
      <c r="J31" s="19">
        <f t="shared" si="1"/>
        <v>78.092592592592595</v>
      </c>
    </row>
    <row r="32" spans="1:10" ht="24">
      <c r="A32" s="30" t="s">
        <v>50</v>
      </c>
      <c r="B32" s="24" t="s">
        <v>36</v>
      </c>
      <c r="C32" s="24" t="s">
        <v>47</v>
      </c>
      <c r="D32" s="24" t="s">
        <v>51</v>
      </c>
      <c r="E32" s="24"/>
      <c r="F32" s="34">
        <f t="shared" si="4"/>
        <v>0</v>
      </c>
      <c r="G32" s="34">
        <f t="shared" si="4"/>
        <v>540</v>
      </c>
      <c r="H32" s="34">
        <f t="shared" si="4"/>
        <v>421.7</v>
      </c>
      <c r="I32" s="19">
        <v>0</v>
      </c>
      <c r="J32" s="19">
        <f t="shared" si="1"/>
        <v>78.092592592592595</v>
      </c>
    </row>
    <row r="33" spans="1:10" ht="36">
      <c r="A33" s="30" t="s">
        <v>52</v>
      </c>
      <c r="B33" s="24" t="s">
        <v>22</v>
      </c>
      <c r="C33" s="24" t="s">
        <v>47</v>
      </c>
      <c r="D33" s="24" t="s">
        <v>53</v>
      </c>
      <c r="E33" s="24"/>
      <c r="F33" s="34">
        <f t="shared" si="4"/>
        <v>0</v>
      </c>
      <c r="G33" s="34">
        <f t="shared" si="4"/>
        <v>540</v>
      </c>
      <c r="H33" s="34">
        <f t="shared" si="4"/>
        <v>421.7</v>
      </c>
      <c r="I33" s="19">
        <v>0</v>
      </c>
      <c r="J33" s="19">
        <f t="shared" si="1"/>
        <v>78.092592592592595</v>
      </c>
    </row>
    <row r="34" spans="1:10" ht="48">
      <c r="A34" s="30" t="s">
        <v>54</v>
      </c>
      <c r="B34" s="24" t="s">
        <v>22</v>
      </c>
      <c r="C34" s="24" t="s">
        <v>47</v>
      </c>
      <c r="D34" s="24" t="s">
        <v>55</v>
      </c>
      <c r="E34" s="24"/>
      <c r="F34" s="34">
        <f t="shared" si="4"/>
        <v>0</v>
      </c>
      <c r="G34" s="34">
        <f t="shared" si="4"/>
        <v>540</v>
      </c>
      <c r="H34" s="34">
        <f t="shared" si="4"/>
        <v>421.7</v>
      </c>
      <c r="I34" s="19">
        <v>0</v>
      </c>
      <c r="J34" s="19">
        <f t="shared" si="1"/>
        <v>78.092592592592595</v>
      </c>
    </row>
    <row r="35" spans="1:10" ht="72.75">
      <c r="A35" s="31" t="s">
        <v>29</v>
      </c>
      <c r="B35" s="24" t="s">
        <v>22</v>
      </c>
      <c r="C35" s="24" t="s">
        <v>47</v>
      </c>
      <c r="D35" s="24" t="s">
        <v>55</v>
      </c>
      <c r="E35" s="24" t="s">
        <v>30</v>
      </c>
      <c r="F35" s="34">
        <f t="shared" si="4"/>
        <v>0</v>
      </c>
      <c r="G35" s="34">
        <f t="shared" si="4"/>
        <v>540</v>
      </c>
      <c r="H35" s="34">
        <f t="shared" si="4"/>
        <v>421.7</v>
      </c>
      <c r="I35" s="19">
        <v>0</v>
      </c>
      <c r="J35" s="19">
        <f t="shared" si="1"/>
        <v>78.092592592592595</v>
      </c>
    </row>
    <row r="36" spans="1:10" ht="24.75">
      <c r="A36" s="31" t="s">
        <v>31</v>
      </c>
      <c r="B36" s="24" t="s">
        <v>22</v>
      </c>
      <c r="C36" s="24" t="s">
        <v>47</v>
      </c>
      <c r="D36" s="24" t="s">
        <v>55</v>
      </c>
      <c r="E36" s="24" t="s">
        <v>32</v>
      </c>
      <c r="F36" s="38">
        <v>0</v>
      </c>
      <c r="G36" s="38">
        <f>414.8+125.2</f>
        <v>540</v>
      </c>
      <c r="H36" s="38">
        <v>421.7</v>
      </c>
      <c r="I36" s="19">
        <v>0</v>
      </c>
      <c r="J36" s="19">
        <f t="shared" si="1"/>
        <v>78.092592592592595</v>
      </c>
    </row>
    <row r="37" spans="1:10" ht="24">
      <c r="A37" s="39" t="s">
        <v>56</v>
      </c>
      <c r="B37" s="24" t="s">
        <v>22</v>
      </c>
      <c r="C37" s="24" t="s">
        <v>47</v>
      </c>
      <c r="D37" s="24" t="s">
        <v>57</v>
      </c>
      <c r="E37" s="24"/>
      <c r="F37" s="34">
        <f>F38+F58+F63+F87</f>
        <v>288553.7</v>
      </c>
      <c r="G37" s="34">
        <f>G38+G58+G63+G87</f>
        <v>314854.3</v>
      </c>
      <c r="H37" s="34">
        <f>H38+H58+H63+H87</f>
        <v>307043.7</v>
      </c>
      <c r="I37" s="19">
        <f t="shared" si="0"/>
        <v>106.40781941108361</v>
      </c>
      <c r="J37" s="19">
        <f t="shared" si="1"/>
        <v>97.51929702087601</v>
      </c>
    </row>
    <row r="38" spans="1:10" ht="48">
      <c r="A38" s="30" t="s">
        <v>58</v>
      </c>
      <c r="B38" s="24" t="s">
        <v>22</v>
      </c>
      <c r="C38" s="24" t="s">
        <v>47</v>
      </c>
      <c r="D38" s="24" t="s">
        <v>59</v>
      </c>
      <c r="E38" s="24"/>
      <c r="F38" s="34">
        <f>F39+F43+F47+F51</f>
        <v>4420</v>
      </c>
      <c r="G38" s="34">
        <f>G39+G43+G47+G51</f>
        <v>5528.9</v>
      </c>
      <c r="H38" s="34">
        <f>H39+H43+H47+H51</f>
        <v>4392</v>
      </c>
      <c r="I38" s="19">
        <f t="shared" si="0"/>
        <v>99.366515837104075</v>
      </c>
      <c r="J38" s="19">
        <f t="shared" si="1"/>
        <v>79.437139394816342</v>
      </c>
    </row>
    <row r="39" spans="1:10" ht="59.25">
      <c r="A39" s="30" t="s">
        <v>60</v>
      </c>
      <c r="B39" s="24" t="s">
        <v>22</v>
      </c>
      <c r="C39" s="24" t="s">
        <v>47</v>
      </c>
      <c r="D39" s="24" t="s">
        <v>61</v>
      </c>
      <c r="E39" s="24"/>
      <c r="F39" s="34">
        <f t="shared" ref="F39:H41" si="5">F40</f>
        <v>0</v>
      </c>
      <c r="G39" s="34">
        <f t="shared" si="5"/>
        <v>0</v>
      </c>
      <c r="H39" s="34">
        <f t="shared" si="5"/>
        <v>0</v>
      </c>
      <c r="I39" s="19">
        <v>0</v>
      </c>
      <c r="J39" s="19">
        <v>0</v>
      </c>
    </row>
    <row r="40" spans="1:10" ht="24">
      <c r="A40" s="35" t="s">
        <v>62</v>
      </c>
      <c r="B40" s="24" t="s">
        <v>22</v>
      </c>
      <c r="C40" s="24" t="s">
        <v>47</v>
      </c>
      <c r="D40" s="24" t="s">
        <v>63</v>
      </c>
      <c r="E40" s="24"/>
      <c r="F40" s="34">
        <f t="shared" si="5"/>
        <v>0</v>
      </c>
      <c r="G40" s="34">
        <f t="shared" si="5"/>
        <v>0</v>
      </c>
      <c r="H40" s="34">
        <f t="shared" si="5"/>
        <v>0</v>
      </c>
      <c r="I40" s="19">
        <v>0</v>
      </c>
      <c r="J40" s="19">
        <v>0</v>
      </c>
    </row>
    <row r="41" spans="1:10" ht="24.75">
      <c r="A41" s="31" t="s">
        <v>38</v>
      </c>
      <c r="B41" s="24" t="s">
        <v>22</v>
      </c>
      <c r="C41" s="24" t="s">
        <v>47</v>
      </c>
      <c r="D41" s="24" t="s">
        <v>63</v>
      </c>
      <c r="E41" s="24" t="s">
        <v>39</v>
      </c>
      <c r="F41" s="34">
        <f t="shared" si="5"/>
        <v>0</v>
      </c>
      <c r="G41" s="34">
        <f t="shared" si="5"/>
        <v>0</v>
      </c>
      <c r="H41" s="34">
        <f t="shared" si="5"/>
        <v>0</v>
      </c>
      <c r="I41" s="19">
        <v>0</v>
      </c>
      <c r="J41" s="19">
        <v>0</v>
      </c>
    </row>
    <row r="42" spans="1:10" ht="24.75">
      <c r="A42" s="31" t="s">
        <v>64</v>
      </c>
      <c r="B42" s="24" t="s">
        <v>22</v>
      </c>
      <c r="C42" s="24" t="s">
        <v>47</v>
      </c>
      <c r="D42" s="24" t="s">
        <v>63</v>
      </c>
      <c r="E42" s="24" t="s">
        <v>41</v>
      </c>
      <c r="F42" s="36">
        <v>0</v>
      </c>
      <c r="G42" s="36">
        <v>0</v>
      </c>
      <c r="H42" s="36">
        <v>0</v>
      </c>
      <c r="I42" s="19">
        <v>0</v>
      </c>
      <c r="J42" s="19">
        <v>0</v>
      </c>
    </row>
    <row r="43" spans="1:10" ht="72.75">
      <c r="A43" s="31" t="s">
        <v>65</v>
      </c>
      <c r="B43" s="24" t="s">
        <v>22</v>
      </c>
      <c r="C43" s="24" t="s">
        <v>47</v>
      </c>
      <c r="D43" s="24" t="s">
        <v>66</v>
      </c>
      <c r="E43" s="24"/>
      <c r="F43" s="34">
        <f t="shared" ref="F43:H45" si="6">F44</f>
        <v>3800</v>
      </c>
      <c r="G43" s="34">
        <f t="shared" si="6"/>
        <v>4964.5</v>
      </c>
      <c r="H43" s="34">
        <f t="shared" si="6"/>
        <v>3840.7</v>
      </c>
      <c r="I43" s="19">
        <f t="shared" si="0"/>
        <v>101.07105263157894</v>
      </c>
      <c r="J43" s="19">
        <f t="shared" si="1"/>
        <v>77.36327928290865</v>
      </c>
    </row>
    <row r="44" spans="1:10" ht="24">
      <c r="A44" s="35" t="s">
        <v>62</v>
      </c>
      <c r="B44" s="24" t="s">
        <v>22</v>
      </c>
      <c r="C44" s="24" t="s">
        <v>47</v>
      </c>
      <c r="D44" s="24" t="s">
        <v>67</v>
      </c>
      <c r="E44" s="24"/>
      <c r="F44" s="34">
        <f t="shared" si="6"/>
        <v>3800</v>
      </c>
      <c r="G44" s="34">
        <f t="shared" si="6"/>
        <v>4964.5</v>
      </c>
      <c r="H44" s="34">
        <f t="shared" si="6"/>
        <v>3840.7</v>
      </c>
      <c r="I44" s="19">
        <f t="shared" si="0"/>
        <v>101.07105263157894</v>
      </c>
      <c r="J44" s="19">
        <f t="shared" si="1"/>
        <v>77.36327928290865</v>
      </c>
    </row>
    <row r="45" spans="1:10" ht="24.75">
      <c r="A45" s="31" t="s">
        <v>38</v>
      </c>
      <c r="B45" s="24" t="s">
        <v>22</v>
      </c>
      <c r="C45" s="24" t="s">
        <v>47</v>
      </c>
      <c r="D45" s="24" t="s">
        <v>67</v>
      </c>
      <c r="E45" s="24" t="s">
        <v>39</v>
      </c>
      <c r="F45" s="34">
        <f t="shared" si="6"/>
        <v>3800</v>
      </c>
      <c r="G45" s="34">
        <f t="shared" si="6"/>
        <v>4964.5</v>
      </c>
      <c r="H45" s="34">
        <f t="shared" si="6"/>
        <v>3840.7</v>
      </c>
      <c r="I45" s="19">
        <f t="shared" si="0"/>
        <v>101.07105263157894</v>
      </c>
      <c r="J45" s="19">
        <f t="shared" si="1"/>
        <v>77.36327928290865</v>
      </c>
    </row>
    <row r="46" spans="1:10" ht="24.75">
      <c r="A46" s="31" t="s">
        <v>64</v>
      </c>
      <c r="B46" s="24" t="s">
        <v>22</v>
      </c>
      <c r="C46" s="24" t="s">
        <v>47</v>
      </c>
      <c r="D46" s="24" t="s">
        <v>67</v>
      </c>
      <c r="E46" s="24" t="s">
        <v>41</v>
      </c>
      <c r="F46" s="36">
        <f>3800</f>
        <v>3800</v>
      </c>
      <c r="G46" s="36">
        <f>3800+1000+7.5+150+7</f>
        <v>4964.5</v>
      </c>
      <c r="H46" s="36">
        <v>3840.7</v>
      </c>
      <c r="I46" s="19">
        <f t="shared" si="0"/>
        <v>101.07105263157894</v>
      </c>
      <c r="J46" s="19">
        <f t="shared" si="1"/>
        <v>77.36327928290865</v>
      </c>
    </row>
    <row r="47" spans="1:10" ht="72.75">
      <c r="A47" s="31" t="s">
        <v>68</v>
      </c>
      <c r="B47" s="24" t="s">
        <v>22</v>
      </c>
      <c r="C47" s="24" t="s">
        <v>47</v>
      </c>
      <c r="D47" s="24" t="s">
        <v>69</v>
      </c>
      <c r="E47" s="24"/>
      <c r="F47" s="34">
        <f t="shared" ref="F47:H49" si="7">F48</f>
        <v>200</v>
      </c>
      <c r="G47" s="34">
        <f t="shared" si="7"/>
        <v>250</v>
      </c>
      <c r="H47" s="34">
        <f t="shared" si="7"/>
        <v>236.9</v>
      </c>
      <c r="I47" s="19">
        <f t="shared" si="0"/>
        <v>118.45000000000002</v>
      </c>
      <c r="J47" s="19">
        <f t="shared" si="1"/>
        <v>94.76</v>
      </c>
    </row>
    <row r="48" spans="1:10" ht="24">
      <c r="A48" s="35" t="s">
        <v>62</v>
      </c>
      <c r="B48" s="24" t="s">
        <v>22</v>
      </c>
      <c r="C48" s="24" t="s">
        <v>47</v>
      </c>
      <c r="D48" s="24" t="s">
        <v>70</v>
      </c>
      <c r="E48" s="24"/>
      <c r="F48" s="34">
        <f t="shared" si="7"/>
        <v>200</v>
      </c>
      <c r="G48" s="34">
        <f t="shared" si="7"/>
        <v>250</v>
      </c>
      <c r="H48" s="34">
        <f t="shared" si="7"/>
        <v>236.9</v>
      </c>
      <c r="I48" s="19">
        <f t="shared" si="0"/>
        <v>118.45000000000002</v>
      </c>
      <c r="J48" s="19">
        <f t="shared" si="1"/>
        <v>94.76</v>
      </c>
    </row>
    <row r="49" spans="1:10" ht="24.75">
      <c r="A49" s="31" t="s">
        <v>38</v>
      </c>
      <c r="B49" s="24" t="s">
        <v>22</v>
      </c>
      <c r="C49" s="24" t="s">
        <v>47</v>
      </c>
      <c r="D49" s="24" t="s">
        <v>70</v>
      </c>
      <c r="E49" s="24" t="s">
        <v>39</v>
      </c>
      <c r="F49" s="34">
        <f t="shared" si="7"/>
        <v>200</v>
      </c>
      <c r="G49" s="34">
        <f t="shared" si="7"/>
        <v>250</v>
      </c>
      <c r="H49" s="34">
        <f t="shared" si="7"/>
        <v>236.9</v>
      </c>
      <c r="I49" s="19">
        <f t="shared" si="0"/>
        <v>118.45000000000002</v>
      </c>
      <c r="J49" s="19">
        <f t="shared" si="1"/>
        <v>94.76</v>
      </c>
    </row>
    <row r="50" spans="1:10" ht="24.75">
      <c r="A50" s="31" t="s">
        <v>64</v>
      </c>
      <c r="B50" s="24" t="s">
        <v>22</v>
      </c>
      <c r="C50" s="24" t="s">
        <v>47</v>
      </c>
      <c r="D50" s="24" t="s">
        <v>70</v>
      </c>
      <c r="E50" s="24" t="s">
        <v>41</v>
      </c>
      <c r="F50" s="36">
        <f>200</f>
        <v>200</v>
      </c>
      <c r="G50" s="36">
        <f>200+50</f>
        <v>250</v>
      </c>
      <c r="H50" s="36">
        <v>236.9</v>
      </c>
      <c r="I50" s="19">
        <f t="shared" si="0"/>
        <v>118.45000000000002</v>
      </c>
      <c r="J50" s="19">
        <f t="shared" si="1"/>
        <v>94.76</v>
      </c>
    </row>
    <row r="51" spans="1:10" ht="72">
      <c r="A51" s="30" t="s">
        <v>71</v>
      </c>
      <c r="B51" s="24" t="s">
        <v>22</v>
      </c>
      <c r="C51" s="24" t="s">
        <v>47</v>
      </c>
      <c r="D51" s="24" t="s">
        <v>72</v>
      </c>
      <c r="E51" s="24"/>
      <c r="F51" s="34">
        <f>F52+F55</f>
        <v>420</v>
      </c>
      <c r="G51" s="34">
        <f>G52+G55</f>
        <v>314.39999999999998</v>
      </c>
      <c r="H51" s="34">
        <f>H52+H55</f>
        <v>314.39999999999998</v>
      </c>
      <c r="I51" s="19">
        <f t="shared" si="0"/>
        <v>74.857142857142861</v>
      </c>
      <c r="J51" s="19">
        <f t="shared" si="1"/>
        <v>100</v>
      </c>
    </row>
    <row r="52" spans="1:10" ht="48.75">
      <c r="A52" s="31" t="s">
        <v>73</v>
      </c>
      <c r="B52" s="24" t="s">
        <v>22</v>
      </c>
      <c r="C52" s="24" t="s">
        <v>47</v>
      </c>
      <c r="D52" s="24" t="s">
        <v>74</v>
      </c>
      <c r="E52" s="24"/>
      <c r="F52" s="34">
        <f t="shared" ref="F52:H53" si="8">F53</f>
        <v>420</v>
      </c>
      <c r="G52" s="34">
        <f t="shared" si="8"/>
        <v>314.39999999999998</v>
      </c>
      <c r="H52" s="34">
        <f t="shared" si="8"/>
        <v>314.39999999999998</v>
      </c>
      <c r="I52" s="19">
        <f t="shared" si="0"/>
        <v>74.857142857142861</v>
      </c>
      <c r="J52" s="19">
        <f t="shared" si="1"/>
        <v>100</v>
      </c>
    </row>
    <row r="53" spans="1:10" ht="24.75">
      <c r="A53" s="31" t="s">
        <v>38</v>
      </c>
      <c r="B53" s="24" t="s">
        <v>22</v>
      </c>
      <c r="C53" s="24" t="s">
        <v>47</v>
      </c>
      <c r="D53" s="24" t="s">
        <v>74</v>
      </c>
      <c r="E53" s="24" t="s">
        <v>39</v>
      </c>
      <c r="F53" s="34">
        <f t="shared" si="8"/>
        <v>420</v>
      </c>
      <c r="G53" s="34">
        <f t="shared" si="8"/>
        <v>314.39999999999998</v>
      </c>
      <c r="H53" s="34">
        <f t="shared" si="8"/>
        <v>314.39999999999998</v>
      </c>
      <c r="I53" s="19">
        <f t="shared" si="0"/>
        <v>74.857142857142861</v>
      </c>
      <c r="J53" s="19">
        <f t="shared" si="1"/>
        <v>100</v>
      </c>
    </row>
    <row r="54" spans="1:10" ht="24.75">
      <c r="A54" s="31" t="s">
        <v>64</v>
      </c>
      <c r="B54" s="24" t="s">
        <v>22</v>
      </c>
      <c r="C54" s="24" t="s">
        <v>47</v>
      </c>
      <c r="D54" s="24" t="s">
        <v>74</v>
      </c>
      <c r="E54" s="24" t="s">
        <v>41</v>
      </c>
      <c r="F54" s="36">
        <v>420</v>
      </c>
      <c r="G54" s="36">
        <v>314.39999999999998</v>
      </c>
      <c r="H54" s="36">
        <v>314.39999999999998</v>
      </c>
      <c r="I54" s="19">
        <f t="shared" si="0"/>
        <v>74.857142857142861</v>
      </c>
      <c r="J54" s="19">
        <f t="shared" si="1"/>
        <v>100</v>
      </c>
    </row>
    <row r="55" spans="1:10" ht="84.75">
      <c r="A55" s="31" t="s">
        <v>75</v>
      </c>
      <c r="B55" s="24" t="s">
        <v>22</v>
      </c>
      <c r="C55" s="24" t="s">
        <v>47</v>
      </c>
      <c r="D55" s="24" t="s">
        <v>76</v>
      </c>
      <c r="E55" s="24"/>
      <c r="F55" s="34">
        <f t="shared" ref="F55:H56" si="9">F56</f>
        <v>0</v>
      </c>
      <c r="G55" s="34">
        <f t="shared" si="9"/>
        <v>0</v>
      </c>
      <c r="H55" s="34">
        <f t="shared" si="9"/>
        <v>0</v>
      </c>
      <c r="I55" s="19">
        <v>0</v>
      </c>
      <c r="J55" s="19">
        <v>0</v>
      </c>
    </row>
    <row r="56" spans="1:10" ht="24.75">
      <c r="A56" s="31" t="s">
        <v>38</v>
      </c>
      <c r="B56" s="24" t="s">
        <v>22</v>
      </c>
      <c r="C56" s="24" t="s">
        <v>47</v>
      </c>
      <c r="D56" s="24" t="s">
        <v>76</v>
      </c>
      <c r="E56" s="24" t="s">
        <v>39</v>
      </c>
      <c r="F56" s="34">
        <f t="shared" si="9"/>
        <v>0</v>
      </c>
      <c r="G56" s="34">
        <f t="shared" si="9"/>
        <v>0</v>
      </c>
      <c r="H56" s="34">
        <f t="shared" si="9"/>
        <v>0</v>
      </c>
      <c r="I56" s="19">
        <v>0</v>
      </c>
      <c r="J56" s="19">
        <v>0</v>
      </c>
    </row>
    <row r="57" spans="1:10" ht="24.75">
      <c r="A57" s="31" t="s">
        <v>64</v>
      </c>
      <c r="B57" s="24" t="s">
        <v>22</v>
      </c>
      <c r="C57" s="24" t="s">
        <v>47</v>
      </c>
      <c r="D57" s="24" t="s">
        <v>76</v>
      </c>
      <c r="E57" s="24" t="s">
        <v>41</v>
      </c>
      <c r="F57" s="36">
        <f>490-490</f>
        <v>0</v>
      </c>
      <c r="G57" s="36">
        <f>490-490</f>
        <v>0</v>
      </c>
      <c r="H57" s="36">
        <f>490-490</f>
        <v>0</v>
      </c>
      <c r="I57" s="19">
        <v>0</v>
      </c>
      <c r="J57" s="19">
        <v>0</v>
      </c>
    </row>
    <row r="58" spans="1:10" ht="36.75">
      <c r="A58" s="31" t="s">
        <v>77</v>
      </c>
      <c r="B58" s="24" t="s">
        <v>22</v>
      </c>
      <c r="C58" s="24" t="s">
        <v>47</v>
      </c>
      <c r="D58" s="24" t="s">
        <v>78</v>
      </c>
      <c r="E58" s="24"/>
      <c r="F58" s="34">
        <f>F61</f>
        <v>400</v>
      </c>
      <c r="G58" s="34">
        <f>G61</f>
        <v>410</v>
      </c>
      <c r="H58" s="34">
        <f>H61</f>
        <v>370.4</v>
      </c>
      <c r="I58" s="19">
        <f t="shared" si="0"/>
        <v>92.6</v>
      </c>
      <c r="J58" s="19">
        <f t="shared" si="1"/>
        <v>90.341463414634134</v>
      </c>
    </row>
    <row r="59" spans="1:10" ht="36.75">
      <c r="A59" s="31" t="s">
        <v>79</v>
      </c>
      <c r="B59" s="24" t="s">
        <v>22</v>
      </c>
      <c r="C59" s="24" t="s">
        <v>47</v>
      </c>
      <c r="D59" s="24" t="s">
        <v>80</v>
      </c>
      <c r="E59" s="24"/>
      <c r="F59" s="34">
        <f t="shared" ref="F59:H61" si="10">F60</f>
        <v>400</v>
      </c>
      <c r="G59" s="34">
        <f t="shared" si="10"/>
        <v>410</v>
      </c>
      <c r="H59" s="34">
        <f t="shared" si="10"/>
        <v>370.4</v>
      </c>
      <c r="I59" s="19">
        <f t="shared" si="0"/>
        <v>92.6</v>
      </c>
      <c r="J59" s="19">
        <f t="shared" si="1"/>
        <v>90.341463414634134</v>
      </c>
    </row>
    <row r="60" spans="1:10" ht="24">
      <c r="A60" s="35" t="s">
        <v>62</v>
      </c>
      <c r="B60" s="24" t="s">
        <v>22</v>
      </c>
      <c r="C60" s="24" t="s">
        <v>47</v>
      </c>
      <c r="D60" s="24" t="s">
        <v>81</v>
      </c>
      <c r="E60" s="24"/>
      <c r="F60" s="34">
        <f t="shared" si="10"/>
        <v>400</v>
      </c>
      <c r="G60" s="34">
        <f t="shared" si="10"/>
        <v>410</v>
      </c>
      <c r="H60" s="34">
        <f t="shared" si="10"/>
        <v>370.4</v>
      </c>
      <c r="I60" s="19">
        <f t="shared" si="0"/>
        <v>92.6</v>
      </c>
      <c r="J60" s="19">
        <f t="shared" si="1"/>
        <v>90.341463414634134</v>
      </c>
    </row>
    <row r="61" spans="1:10" ht="24.75">
      <c r="A61" s="31" t="s">
        <v>38</v>
      </c>
      <c r="B61" s="24" t="s">
        <v>22</v>
      </c>
      <c r="C61" s="24" t="s">
        <v>47</v>
      </c>
      <c r="D61" s="24" t="s">
        <v>81</v>
      </c>
      <c r="E61" s="24" t="s">
        <v>39</v>
      </c>
      <c r="F61" s="34">
        <f t="shared" si="10"/>
        <v>400</v>
      </c>
      <c r="G61" s="34">
        <f t="shared" si="10"/>
        <v>410</v>
      </c>
      <c r="H61" s="34">
        <f t="shared" si="10"/>
        <v>370.4</v>
      </c>
      <c r="I61" s="19">
        <f t="shared" si="0"/>
        <v>92.6</v>
      </c>
      <c r="J61" s="19">
        <f t="shared" si="1"/>
        <v>90.341463414634134</v>
      </c>
    </row>
    <row r="62" spans="1:10" ht="24.75">
      <c r="A62" s="31" t="s">
        <v>64</v>
      </c>
      <c r="B62" s="24" t="s">
        <v>22</v>
      </c>
      <c r="C62" s="24" t="s">
        <v>47</v>
      </c>
      <c r="D62" s="24" t="s">
        <v>81</v>
      </c>
      <c r="E62" s="24" t="s">
        <v>41</v>
      </c>
      <c r="F62" s="36">
        <f>400</f>
        <v>400</v>
      </c>
      <c r="G62" s="36">
        <f>400+10</f>
        <v>410</v>
      </c>
      <c r="H62" s="36">
        <v>370.4</v>
      </c>
      <c r="I62" s="19">
        <f t="shared" si="0"/>
        <v>92.6</v>
      </c>
      <c r="J62" s="19">
        <f t="shared" si="1"/>
        <v>90.341463414634134</v>
      </c>
    </row>
    <row r="63" spans="1:10" ht="36">
      <c r="A63" s="30" t="s">
        <v>82</v>
      </c>
      <c r="B63" s="24" t="s">
        <v>22</v>
      </c>
      <c r="C63" s="24" t="s">
        <v>47</v>
      </c>
      <c r="D63" s="24" t="s">
        <v>83</v>
      </c>
      <c r="E63" s="24"/>
      <c r="F63" s="34">
        <f>F65+F73+F75+F78+F80+F82</f>
        <v>279915.7</v>
      </c>
      <c r="G63" s="34">
        <f>G65+G73+G75+G78+G80+G82</f>
        <v>305097.39999999997</v>
      </c>
      <c r="H63" s="34">
        <f>H65+H73+H75+H78+H80+H82</f>
        <v>298463.3</v>
      </c>
      <c r="I63" s="19">
        <f t="shared" si="0"/>
        <v>106.62613779791559</v>
      </c>
      <c r="J63" s="19">
        <f t="shared" si="1"/>
        <v>97.825579634569166</v>
      </c>
    </row>
    <row r="64" spans="1:10" ht="36">
      <c r="A64" s="30" t="s">
        <v>84</v>
      </c>
      <c r="B64" s="24" t="s">
        <v>22</v>
      </c>
      <c r="C64" s="24" t="s">
        <v>47</v>
      </c>
      <c r="D64" s="24" t="s">
        <v>85</v>
      </c>
      <c r="E64" s="24"/>
      <c r="F64" s="34">
        <f>F65+F72+F77+F82</f>
        <v>279915.7</v>
      </c>
      <c r="G64" s="34">
        <f>G65+G72+G77+G82</f>
        <v>305097.39999999997</v>
      </c>
      <c r="H64" s="34">
        <f>H65+H72+H77+H82</f>
        <v>298463.3</v>
      </c>
      <c r="I64" s="19">
        <f t="shared" si="0"/>
        <v>106.62613779791559</v>
      </c>
      <c r="J64" s="19">
        <f t="shared" si="1"/>
        <v>97.825579634569166</v>
      </c>
    </row>
    <row r="65" spans="1:10" ht="24">
      <c r="A65" s="35" t="s">
        <v>62</v>
      </c>
      <c r="B65" s="24" t="s">
        <v>22</v>
      </c>
      <c r="C65" s="24" t="s">
        <v>47</v>
      </c>
      <c r="D65" s="24" t="s">
        <v>86</v>
      </c>
      <c r="E65" s="24"/>
      <c r="F65" s="34">
        <f>F66+F68+F70</f>
        <v>270548.7</v>
      </c>
      <c r="G65" s="34">
        <f>G66+G68+G70</f>
        <v>289804.79999999999</v>
      </c>
      <c r="H65" s="34">
        <f>H66+H68+H70</f>
        <v>284665.7</v>
      </c>
      <c r="I65" s="19">
        <f t="shared" si="0"/>
        <v>105.21791455660295</v>
      </c>
      <c r="J65" s="19">
        <f t="shared" si="1"/>
        <v>98.226702939357807</v>
      </c>
    </row>
    <row r="66" spans="1:10" ht="72.75">
      <c r="A66" s="31" t="s">
        <v>29</v>
      </c>
      <c r="B66" s="24" t="s">
        <v>22</v>
      </c>
      <c r="C66" s="24" t="s">
        <v>47</v>
      </c>
      <c r="D66" s="24" t="s">
        <v>86</v>
      </c>
      <c r="E66" s="24" t="s">
        <v>30</v>
      </c>
      <c r="F66" s="34">
        <f>F67</f>
        <v>238782.5</v>
      </c>
      <c r="G66" s="34">
        <f>G67</f>
        <v>254596.5</v>
      </c>
      <c r="H66" s="34">
        <f>H67</f>
        <v>250515.5</v>
      </c>
      <c r="I66" s="19">
        <f t="shared" si="0"/>
        <v>104.91367667228543</v>
      </c>
      <c r="J66" s="19">
        <f t="shared" si="1"/>
        <v>98.397071444422849</v>
      </c>
    </row>
    <row r="67" spans="1:10" ht="24.75">
      <c r="A67" s="31" t="s">
        <v>31</v>
      </c>
      <c r="B67" s="24" t="s">
        <v>22</v>
      </c>
      <c r="C67" s="24" t="s">
        <v>47</v>
      </c>
      <c r="D67" s="24" t="s">
        <v>86</v>
      </c>
      <c r="E67" s="24" t="s">
        <v>32</v>
      </c>
      <c r="F67" s="36">
        <v>238782.5</v>
      </c>
      <c r="G67" s="36">
        <f>54016.5+178866+100+5800+30+14136+1488+60+100</f>
        <v>254596.5</v>
      </c>
      <c r="H67" s="36">
        <v>250515.5</v>
      </c>
      <c r="I67" s="19">
        <f t="shared" si="0"/>
        <v>104.91367667228543</v>
      </c>
      <c r="J67" s="19">
        <f t="shared" si="1"/>
        <v>98.397071444422849</v>
      </c>
    </row>
    <row r="68" spans="1:10" ht="24.75">
      <c r="A68" s="31" t="s">
        <v>38</v>
      </c>
      <c r="B68" s="24" t="s">
        <v>22</v>
      </c>
      <c r="C68" s="24" t="s">
        <v>47</v>
      </c>
      <c r="D68" s="24" t="s">
        <v>86</v>
      </c>
      <c r="E68" s="24" t="s">
        <v>39</v>
      </c>
      <c r="F68" s="34">
        <f>F69</f>
        <v>23510</v>
      </c>
      <c r="G68" s="34">
        <f>G69</f>
        <v>27262.1</v>
      </c>
      <c r="H68" s="34">
        <f>H69</f>
        <v>26287.8</v>
      </c>
      <c r="I68" s="19">
        <f t="shared" si="0"/>
        <v>111.81539770310506</v>
      </c>
      <c r="J68" s="19">
        <f t="shared" si="1"/>
        <v>96.426174065827652</v>
      </c>
    </row>
    <row r="69" spans="1:10" ht="24.75">
      <c r="A69" s="31" t="s">
        <v>64</v>
      </c>
      <c r="B69" s="24" t="s">
        <v>22</v>
      </c>
      <c r="C69" s="24" t="s">
        <v>47</v>
      </c>
      <c r="D69" s="24" t="s">
        <v>86</v>
      </c>
      <c r="E69" s="24" t="s">
        <v>41</v>
      </c>
      <c r="F69" s="36">
        <f>11140+370+12000</f>
        <v>23510</v>
      </c>
      <c r="G69" s="36">
        <f>11140+370+12000-1082.7+1500+1145+265+1150+100-7.5-113.2-471.5-303+660+200+40+170+200+300</f>
        <v>27262.1</v>
      </c>
      <c r="H69" s="36">
        <v>26287.8</v>
      </c>
      <c r="I69" s="19">
        <f t="shared" si="0"/>
        <v>111.81539770310506</v>
      </c>
      <c r="J69" s="19">
        <f t="shared" si="1"/>
        <v>96.426174065827652</v>
      </c>
    </row>
    <row r="70" spans="1:10">
      <c r="A70" s="31" t="s">
        <v>42</v>
      </c>
      <c r="B70" s="24" t="s">
        <v>22</v>
      </c>
      <c r="C70" s="24" t="s">
        <v>47</v>
      </c>
      <c r="D70" s="24" t="s">
        <v>86</v>
      </c>
      <c r="E70" s="24" t="s">
        <v>43</v>
      </c>
      <c r="F70" s="34">
        <f>F71</f>
        <v>8256.2000000000007</v>
      </c>
      <c r="G70" s="34">
        <f>G71</f>
        <v>7946.2000000000007</v>
      </c>
      <c r="H70" s="34">
        <f>H71</f>
        <v>7862.4</v>
      </c>
      <c r="I70" s="19">
        <f t="shared" si="0"/>
        <v>95.2302512051549</v>
      </c>
      <c r="J70" s="19">
        <f t="shared" si="1"/>
        <v>98.945407867911698</v>
      </c>
    </row>
    <row r="71" spans="1:10">
      <c r="A71" s="31" t="s">
        <v>44</v>
      </c>
      <c r="B71" s="24" t="s">
        <v>22</v>
      </c>
      <c r="C71" s="24" t="s">
        <v>47</v>
      </c>
      <c r="D71" s="24" t="s">
        <v>86</v>
      </c>
      <c r="E71" s="24" t="s">
        <v>45</v>
      </c>
      <c r="F71" s="36">
        <f>8246.2+10</f>
        <v>8256.2000000000007</v>
      </c>
      <c r="G71" s="36">
        <f>8246.2+10-2000+2000-110-200</f>
        <v>7946.2000000000007</v>
      </c>
      <c r="H71" s="36">
        <v>7862.4</v>
      </c>
      <c r="I71" s="19">
        <f t="shared" si="0"/>
        <v>95.2302512051549</v>
      </c>
      <c r="J71" s="19">
        <f t="shared" si="1"/>
        <v>98.945407867911698</v>
      </c>
    </row>
    <row r="72" spans="1:10" ht="84.75">
      <c r="A72" s="31" t="s">
        <v>75</v>
      </c>
      <c r="B72" s="24" t="s">
        <v>22</v>
      </c>
      <c r="C72" s="24" t="s">
        <v>47</v>
      </c>
      <c r="D72" s="24" t="s">
        <v>87</v>
      </c>
      <c r="E72" s="24"/>
      <c r="F72" s="34">
        <f>F73+F75</f>
        <v>3664</v>
      </c>
      <c r="G72" s="34">
        <f>G73+G75</f>
        <v>3664</v>
      </c>
      <c r="H72" s="34">
        <f>H73+H75</f>
        <v>3664</v>
      </c>
      <c r="I72" s="19">
        <f t="shared" si="0"/>
        <v>100</v>
      </c>
      <c r="J72" s="19">
        <f t="shared" si="1"/>
        <v>100</v>
      </c>
    </row>
    <row r="73" spans="1:10" ht="72.75">
      <c r="A73" s="31" t="s">
        <v>29</v>
      </c>
      <c r="B73" s="24" t="s">
        <v>22</v>
      </c>
      <c r="C73" s="24" t="s">
        <v>47</v>
      </c>
      <c r="D73" s="24" t="s">
        <v>87</v>
      </c>
      <c r="E73" s="24" t="s">
        <v>30</v>
      </c>
      <c r="F73" s="34">
        <f>F74</f>
        <v>3664</v>
      </c>
      <c r="G73" s="34">
        <f>G74</f>
        <v>3664</v>
      </c>
      <c r="H73" s="34">
        <f>H74</f>
        <v>3664</v>
      </c>
      <c r="I73" s="19">
        <f t="shared" si="0"/>
        <v>100</v>
      </c>
      <c r="J73" s="19">
        <f t="shared" si="1"/>
        <v>100</v>
      </c>
    </row>
    <row r="74" spans="1:10" ht="24.75">
      <c r="A74" s="31" t="s">
        <v>31</v>
      </c>
      <c r="B74" s="24" t="s">
        <v>22</v>
      </c>
      <c r="C74" s="24" t="s">
        <v>47</v>
      </c>
      <c r="D74" s="24" t="s">
        <v>87</v>
      </c>
      <c r="E74" s="24" t="s">
        <v>32</v>
      </c>
      <c r="F74" s="36">
        <f>3664</f>
        <v>3664</v>
      </c>
      <c r="G74" s="36">
        <f>3664</f>
        <v>3664</v>
      </c>
      <c r="H74" s="36">
        <f>3664</f>
        <v>3664</v>
      </c>
      <c r="I74" s="19">
        <f t="shared" si="0"/>
        <v>100</v>
      </c>
      <c r="J74" s="19">
        <f t="shared" si="1"/>
        <v>100</v>
      </c>
    </row>
    <row r="75" spans="1:10" ht="24.75">
      <c r="A75" s="31" t="s">
        <v>38</v>
      </c>
      <c r="B75" s="24" t="s">
        <v>22</v>
      </c>
      <c r="C75" s="24" t="s">
        <v>47</v>
      </c>
      <c r="D75" s="24" t="s">
        <v>87</v>
      </c>
      <c r="E75" s="24" t="s">
        <v>39</v>
      </c>
      <c r="F75" s="34">
        <f>F76</f>
        <v>0</v>
      </c>
      <c r="G75" s="34">
        <f>G76</f>
        <v>0</v>
      </c>
      <c r="H75" s="34">
        <f>H76</f>
        <v>0</v>
      </c>
      <c r="I75" s="19">
        <v>0</v>
      </c>
      <c r="J75" s="19">
        <v>0</v>
      </c>
    </row>
    <row r="76" spans="1:10" ht="24.75">
      <c r="A76" s="31" t="s">
        <v>64</v>
      </c>
      <c r="B76" s="24" t="s">
        <v>22</v>
      </c>
      <c r="C76" s="24" t="s">
        <v>47</v>
      </c>
      <c r="D76" s="24" t="s">
        <v>87</v>
      </c>
      <c r="E76" s="24" t="s">
        <v>41</v>
      </c>
      <c r="F76" s="36">
        <v>0</v>
      </c>
      <c r="G76" s="36">
        <v>0</v>
      </c>
      <c r="H76" s="36">
        <v>0</v>
      </c>
      <c r="I76" s="19">
        <v>0</v>
      </c>
      <c r="J76" s="19">
        <v>0</v>
      </c>
    </row>
    <row r="77" spans="1:10" ht="48.75">
      <c r="A77" s="31" t="s">
        <v>73</v>
      </c>
      <c r="B77" s="24" t="s">
        <v>22</v>
      </c>
      <c r="C77" s="24" t="s">
        <v>47</v>
      </c>
      <c r="D77" s="24" t="s">
        <v>88</v>
      </c>
      <c r="E77" s="24"/>
      <c r="F77" s="34">
        <f>F78+F80</f>
        <v>5703</v>
      </c>
      <c r="G77" s="34">
        <f>G78+G80</f>
        <v>5511.6</v>
      </c>
      <c r="H77" s="34">
        <f>H78+H80</f>
        <v>5490.3</v>
      </c>
      <c r="I77" s="19">
        <f t="shared" si="0"/>
        <v>96.270384008416627</v>
      </c>
      <c r="J77" s="19">
        <f t="shared" si="1"/>
        <v>99.613542347049858</v>
      </c>
    </row>
    <row r="78" spans="1:10" ht="69.599999999999994" customHeight="1">
      <c r="A78" s="31" t="s">
        <v>29</v>
      </c>
      <c r="B78" s="24" t="s">
        <v>22</v>
      </c>
      <c r="C78" s="24" t="s">
        <v>47</v>
      </c>
      <c r="D78" s="24" t="s">
        <v>88</v>
      </c>
      <c r="E78" s="24" t="s">
        <v>30</v>
      </c>
      <c r="F78" s="34">
        <f>F79</f>
        <v>5300.3</v>
      </c>
      <c r="G78" s="34">
        <f>G79</f>
        <v>5300.3</v>
      </c>
      <c r="H78" s="34">
        <f>H79</f>
        <v>5300.3</v>
      </c>
      <c r="I78" s="19">
        <f t="shared" si="0"/>
        <v>100</v>
      </c>
      <c r="J78" s="19">
        <f t="shared" si="1"/>
        <v>100</v>
      </c>
    </row>
    <row r="79" spans="1:10" ht="24.75">
      <c r="A79" s="31" t="s">
        <v>31</v>
      </c>
      <c r="B79" s="24" t="s">
        <v>22</v>
      </c>
      <c r="C79" s="24" t="s">
        <v>47</v>
      </c>
      <c r="D79" s="24" t="s">
        <v>88</v>
      </c>
      <c r="E79" s="24" t="s">
        <v>32</v>
      </c>
      <c r="F79" s="36">
        <f>1229.4+4070.9</f>
        <v>5300.3</v>
      </c>
      <c r="G79" s="36">
        <f>1229.4+4070.9</f>
        <v>5300.3</v>
      </c>
      <c r="H79" s="36">
        <f>1229.4+4070.9</f>
        <v>5300.3</v>
      </c>
      <c r="I79" s="19">
        <f t="shared" ref="I79:I142" si="11">H79/F79*100</f>
        <v>100</v>
      </c>
      <c r="J79" s="19">
        <f t="shared" ref="J79:J142" si="12">H79/G79*100</f>
        <v>100</v>
      </c>
    </row>
    <row r="80" spans="1:10" ht="24.75">
      <c r="A80" s="31" t="s">
        <v>38</v>
      </c>
      <c r="B80" s="24" t="s">
        <v>22</v>
      </c>
      <c r="C80" s="24" t="s">
        <v>47</v>
      </c>
      <c r="D80" s="24" t="s">
        <v>88</v>
      </c>
      <c r="E80" s="24" t="s">
        <v>39</v>
      </c>
      <c r="F80" s="34">
        <f>F81</f>
        <v>402.7</v>
      </c>
      <c r="G80" s="34">
        <f>G81</f>
        <v>211.3</v>
      </c>
      <c r="H80" s="34">
        <f>H81</f>
        <v>190</v>
      </c>
      <c r="I80" s="19">
        <f t="shared" si="11"/>
        <v>47.18152470821952</v>
      </c>
      <c r="J80" s="19">
        <f t="shared" si="12"/>
        <v>89.919545669663975</v>
      </c>
    </row>
    <row r="81" spans="1:10" ht="24.75">
      <c r="A81" s="31" t="s">
        <v>64</v>
      </c>
      <c r="B81" s="24" t="s">
        <v>22</v>
      </c>
      <c r="C81" s="24" t="s">
        <v>47</v>
      </c>
      <c r="D81" s="24" t="s">
        <v>88</v>
      </c>
      <c r="E81" s="24" t="s">
        <v>41</v>
      </c>
      <c r="F81" s="36">
        <f>402.7</f>
        <v>402.7</v>
      </c>
      <c r="G81" s="36">
        <v>211.3</v>
      </c>
      <c r="H81" s="36">
        <v>190</v>
      </c>
      <c r="I81" s="19">
        <f t="shared" si="11"/>
        <v>47.18152470821952</v>
      </c>
      <c r="J81" s="19">
        <f t="shared" si="12"/>
        <v>89.919545669663975</v>
      </c>
    </row>
    <row r="82" spans="1:10" ht="84">
      <c r="A82" s="35" t="s">
        <v>89</v>
      </c>
      <c r="B82" s="24" t="s">
        <v>22</v>
      </c>
      <c r="C82" s="24" t="s">
        <v>47</v>
      </c>
      <c r="D82" s="24" t="s">
        <v>90</v>
      </c>
      <c r="E82" s="24"/>
      <c r="F82" s="40">
        <f>F83+F85</f>
        <v>0</v>
      </c>
      <c r="G82" s="40">
        <f>G83+G85</f>
        <v>6117</v>
      </c>
      <c r="H82" s="40">
        <f>H83+H85</f>
        <v>4643.3</v>
      </c>
      <c r="I82" s="19">
        <v>0</v>
      </c>
      <c r="J82" s="19">
        <f t="shared" si="12"/>
        <v>75.908124897825729</v>
      </c>
    </row>
    <row r="83" spans="1:10" ht="72.75">
      <c r="A83" s="31" t="s">
        <v>29</v>
      </c>
      <c r="B83" s="24" t="s">
        <v>22</v>
      </c>
      <c r="C83" s="24" t="s">
        <v>47</v>
      </c>
      <c r="D83" s="24" t="s">
        <v>90</v>
      </c>
      <c r="E83" s="24" t="s">
        <v>30</v>
      </c>
      <c r="F83" s="40">
        <f>F84</f>
        <v>0</v>
      </c>
      <c r="G83" s="40">
        <f>G84</f>
        <v>4369</v>
      </c>
      <c r="H83" s="40">
        <f>H84</f>
        <v>3512.6</v>
      </c>
      <c r="I83" s="19">
        <v>0</v>
      </c>
      <c r="J83" s="19">
        <f t="shared" si="12"/>
        <v>80.398260471503775</v>
      </c>
    </row>
    <row r="84" spans="1:10" ht="24.75">
      <c r="A84" s="31" t="s">
        <v>31</v>
      </c>
      <c r="B84" s="24" t="s">
        <v>22</v>
      </c>
      <c r="C84" s="24" t="s">
        <v>47</v>
      </c>
      <c r="D84" s="24" t="s">
        <v>90</v>
      </c>
      <c r="E84" s="24" t="s">
        <v>32</v>
      </c>
      <c r="F84" s="36">
        <v>0</v>
      </c>
      <c r="G84" s="36">
        <f>3356+1013</f>
        <v>4369</v>
      </c>
      <c r="H84" s="36">
        <v>3512.6</v>
      </c>
      <c r="I84" s="19">
        <v>0</v>
      </c>
      <c r="J84" s="19">
        <f t="shared" si="12"/>
        <v>80.398260471503775</v>
      </c>
    </row>
    <row r="85" spans="1:10" ht="24.75">
      <c r="A85" s="31" t="s">
        <v>38</v>
      </c>
      <c r="B85" s="24" t="s">
        <v>22</v>
      </c>
      <c r="C85" s="24" t="s">
        <v>47</v>
      </c>
      <c r="D85" s="24" t="s">
        <v>90</v>
      </c>
      <c r="E85" s="24" t="s">
        <v>39</v>
      </c>
      <c r="F85" s="40">
        <f>F86</f>
        <v>0</v>
      </c>
      <c r="G85" s="40">
        <f>G86</f>
        <v>1748</v>
      </c>
      <c r="H85" s="40">
        <f>H86</f>
        <v>1130.7</v>
      </c>
      <c r="I85" s="19">
        <v>0</v>
      </c>
      <c r="J85" s="19">
        <f t="shared" si="12"/>
        <v>64.685354691075517</v>
      </c>
    </row>
    <row r="86" spans="1:10" ht="24.75">
      <c r="A86" s="31" t="s">
        <v>64</v>
      </c>
      <c r="B86" s="24" t="s">
        <v>22</v>
      </c>
      <c r="C86" s="24" t="s">
        <v>47</v>
      </c>
      <c r="D86" s="24" t="s">
        <v>90</v>
      </c>
      <c r="E86" s="24" t="s">
        <v>41</v>
      </c>
      <c r="F86" s="36">
        <v>0</v>
      </c>
      <c r="G86" s="36">
        <f>1635+200-87</f>
        <v>1748</v>
      </c>
      <c r="H86" s="36">
        <v>1130.7</v>
      </c>
      <c r="I86" s="19">
        <v>0</v>
      </c>
      <c r="J86" s="19">
        <f t="shared" si="12"/>
        <v>64.685354691075517</v>
      </c>
    </row>
    <row r="87" spans="1:10" ht="24">
      <c r="A87" s="30" t="s">
        <v>91</v>
      </c>
      <c r="B87" s="24" t="s">
        <v>22</v>
      </c>
      <c r="C87" s="24" t="s">
        <v>47</v>
      </c>
      <c r="D87" s="24" t="s">
        <v>92</v>
      </c>
      <c r="E87" s="24"/>
      <c r="F87" s="34">
        <f>F89</f>
        <v>3818</v>
      </c>
      <c r="G87" s="34">
        <f>G89</f>
        <v>3818</v>
      </c>
      <c r="H87" s="34">
        <f>H89</f>
        <v>3818</v>
      </c>
      <c r="I87" s="19">
        <f t="shared" si="11"/>
        <v>100</v>
      </c>
      <c r="J87" s="19">
        <f t="shared" si="12"/>
        <v>100</v>
      </c>
    </row>
    <row r="88" spans="1:10" ht="36" customHeight="1">
      <c r="A88" s="30" t="s">
        <v>93</v>
      </c>
      <c r="B88" s="24" t="s">
        <v>22</v>
      </c>
      <c r="C88" s="24" t="s">
        <v>47</v>
      </c>
      <c r="D88" s="24" t="s">
        <v>94</v>
      </c>
      <c r="E88" s="24"/>
      <c r="F88" s="34">
        <f>F89</f>
        <v>3818</v>
      </c>
      <c r="G88" s="34">
        <f>G89</f>
        <v>3818</v>
      </c>
      <c r="H88" s="34">
        <f>H89</f>
        <v>3818</v>
      </c>
      <c r="I88" s="19">
        <f t="shared" si="11"/>
        <v>100</v>
      </c>
      <c r="J88" s="19">
        <f t="shared" si="12"/>
        <v>100</v>
      </c>
    </row>
    <row r="89" spans="1:10" ht="80.099999999999994" customHeight="1">
      <c r="A89" s="30" t="s">
        <v>95</v>
      </c>
      <c r="B89" s="24" t="s">
        <v>22</v>
      </c>
      <c r="C89" s="24" t="s">
        <v>47</v>
      </c>
      <c r="D89" s="24" t="s">
        <v>96</v>
      </c>
      <c r="E89" s="24"/>
      <c r="F89" s="34">
        <f>F90+F92</f>
        <v>3818</v>
      </c>
      <c r="G89" s="34">
        <f>G90+G92</f>
        <v>3818</v>
      </c>
      <c r="H89" s="34">
        <f>H90+H92</f>
        <v>3818</v>
      </c>
      <c r="I89" s="19">
        <f t="shared" si="11"/>
        <v>100</v>
      </c>
      <c r="J89" s="19">
        <f t="shared" si="12"/>
        <v>100</v>
      </c>
    </row>
    <row r="90" spans="1:10" ht="72.75">
      <c r="A90" s="31" t="s">
        <v>29</v>
      </c>
      <c r="B90" s="24" t="s">
        <v>22</v>
      </c>
      <c r="C90" s="24" t="s">
        <v>47</v>
      </c>
      <c r="D90" s="24" t="s">
        <v>96</v>
      </c>
      <c r="E90" s="24" t="s">
        <v>30</v>
      </c>
      <c r="F90" s="34">
        <f>F91</f>
        <v>3818</v>
      </c>
      <c r="G90" s="34">
        <f>G91</f>
        <v>3818</v>
      </c>
      <c r="H90" s="34">
        <f>H91</f>
        <v>3818</v>
      </c>
      <c r="I90" s="19">
        <f t="shared" si="11"/>
        <v>100</v>
      </c>
      <c r="J90" s="19">
        <f t="shared" si="12"/>
        <v>100</v>
      </c>
    </row>
    <row r="91" spans="1:10" ht="24.75">
      <c r="A91" s="31" t="s">
        <v>31</v>
      </c>
      <c r="B91" s="24" t="s">
        <v>22</v>
      </c>
      <c r="C91" s="24" t="s">
        <v>47</v>
      </c>
      <c r="D91" s="24" t="s">
        <v>96</v>
      </c>
      <c r="E91" s="24" t="s">
        <v>32</v>
      </c>
      <c r="F91" s="36">
        <f>3818</f>
        <v>3818</v>
      </c>
      <c r="G91" s="36">
        <f>3818</f>
        <v>3818</v>
      </c>
      <c r="H91" s="36">
        <f>3818</f>
        <v>3818</v>
      </c>
      <c r="I91" s="19">
        <f t="shared" si="11"/>
        <v>100</v>
      </c>
      <c r="J91" s="19">
        <f t="shared" si="12"/>
        <v>100</v>
      </c>
    </row>
    <row r="92" spans="1:10" ht="24.75">
      <c r="A92" s="31" t="s">
        <v>38</v>
      </c>
      <c r="B92" s="24" t="s">
        <v>22</v>
      </c>
      <c r="C92" s="24" t="s">
        <v>47</v>
      </c>
      <c r="D92" s="24" t="s">
        <v>96</v>
      </c>
      <c r="E92" s="24" t="s">
        <v>39</v>
      </c>
      <c r="F92" s="34">
        <f>F93</f>
        <v>0</v>
      </c>
      <c r="G92" s="34">
        <f>G93</f>
        <v>0</v>
      </c>
      <c r="H92" s="34">
        <f>H93</f>
        <v>0</v>
      </c>
      <c r="I92" s="19">
        <v>0</v>
      </c>
      <c r="J92" s="19">
        <v>0</v>
      </c>
    </row>
    <row r="93" spans="1:10" ht="24">
      <c r="A93" s="35" t="s">
        <v>97</v>
      </c>
      <c r="B93" s="24" t="s">
        <v>22</v>
      </c>
      <c r="C93" s="24" t="s">
        <v>47</v>
      </c>
      <c r="D93" s="24" t="s">
        <v>96</v>
      </c>
      <c r="E93" s="24" t="s">
        <v>41</v>
      </c>
      <c r="F93" s="36">
        <f>741.7-741.7</f>
        <v>0</v>
      </c>
      <c r="G93" s="36">
        <f>741.7-741.7</f>
        <v>0</v>
      </c>
      <c r="H93" s="36">
        <f>741.7-741.7</f>
        <v>0</v>
      </c>
      <c r="I93" s="19">
        <v>0</v>
      </c>
      <c r="J93" s="19">
        <v>0</v>
      </c>
    </row>
    <row r="94" spans="1:10" ht="84.75">
      <c r="A94" s="31" t="s">
        <v>98</v>
      </c>
      <c r="B94" s="24" t="s">
        <v>22</v>
      </c>
      <c r="C94" s="24" t="s">
        <v>47</v>
      </c>
      <c r="D94" s="24" t="s">
        <v>99</v>
      </c>
      <c r="E94" s="24"/>
      <c r="F94" s="40">
        <f t="shared" ref="F94:H95" si="13">F95</f>
        <v>4369</v>
      </c>
      <c r="G94" s="40">
        <f t="shared" si="13"/>
        <v>0</v>
      </c>
      <c r="H94" s="40">
        <f t="shared" si="13"/>
        <v>0</v>
      </c>
      <c r="I94" s="19">
        <f t="shared" si="11"/>
        <v>0</v>
      </c>
      <c r="J94" s="19">
        <v>0</v>
      </c>
    </row>
    <row r="95" spans="1:10" ht="72.75">
      <c r="A95" s="31" t="s">
        <v>29</v>
      </c>
      <c r="B95" s="24" t="s">
        <v>22</v>
      </c>
      <c r="C95" s="24" t="s">
        <v>47</v>
      </c>
      <c r="D95" s="24" t="s">
        <v>99</v>
      </c>
      <c r="E95" s="24" t="s">
        <v>30</v>
      </c>
      <c r="F95" s="40">
        <f t="shared" si="13"/>
        <v>4369</v>
      </c>
      <c r="G95" s="40">
        <f t="shared" si="13"/>
        <v>0</v>
      </c>
      <c r="H95" s="40">
        <f t="shared" si="13"/>
        <v>0</v>
      </c>
      <c r="I95" s="19">
        <f t="shared" si="11"/>
        <v>0</v>
      </c>
      <c r="J95" s="19">
        <v>0</v>
      </c>
    </row>
    <row r="96" spans="1:10" ht="24.75">
      <c r="A96" s="31" t="s">
        <v>31</v>
      </c>
      <c r="B96" s="24" t="s">
        <v>22</v>
      </c>
      <c r="C96" s="24" t="s">
        <v>47</v>
      </c>
      <c r="D96" s="24" t="s">
        <v>99</v>
      </c>
      <c r="E96" s="24" t="s">
        <v>32</v>
      </c>
      <c r="F96" s="36">
        <f>4369</f>
        <v>4369</v>
      </c>
      <c r="G96" s="36">
        <f>4369-3356-1013</f>
        <v>0</v>
      </c>
      <c r="H96" s="36">
        <f>4369-3356-1013</f>
        <v>0</v>
      </c>
      <c r="I96" s="19">
        <f t="shared" si="11"/>
        <v>0</v>
      </c>
      <c r="J96" s="19">
        <v>0</v>
      </c>
    </row>
    <row r="97" spans="1:10" ht="48">
      <c r="A97" s="33" t="s">
        <v>100</v>
      </c>
      <c r="B97" s="24" t="s">
        <v>22</v>
      </c>
      <c r="C97" s="24" t="s">
        <v>101</v>
      </c>
      <c r="D97" s="24"/>
      <c r="E97" s="24"/>
      <c r="F97" s="34">
        <f>F104+F98</f>
        <v>29653.7</v>
      </c>
      <c r="G97" s="34">
        <f>G104+G98</f>
        <v>29926.5</v>
      </c>
      <c r="H97" s="34">
        <f>H104+H98</f>
        <v>28390.2</v>
      </c>
      <c r="I97" s="19">
        <f t="shared" si="11"/>
        <v>95.739148908905122</v>
      </c>
      <c r="J97" s="19">
        <f t="shared" si="12"/>
        <v>94.866422735702471</v>
      </c>
    </row>
    <row r="98" spans="1:10" ht="48">
      <c r="A98" s="30" t="s">
        <v>25</v>
      </c>
      <c r="B98" s="24" t="s">
        <v>36</v>
      </c>
      <c r="C98" s="24" t="s">
        <v>101</v>
      </c>
      <c r="D98" s="24" t="s">
        <v>26</v>
      </c>
      <c r="E98" s="24"/>
      <c r="F98" s="34">
        <f>F99</f>
        <v>4922</v>
      </c>
      <c r="G98" s="34">
        <f>G99</f>
        <v>5194.7999999999993</v>
      </c>
      <c r="H98" s="34">
        <f>H99</f>
        <v>5045.5</v>
      </c>
      <c r="I98" s="19">
        <f t="shared" si="11"/>
        <v>102.50914262494921</v>
      </c>
      <c r="J98" s="19">
        <f t="shared" si="12"/>
        <v>97.12597212597214</v>
      </c>
    </row>
    <row r="99" spans="1:10" ht="24">
      <c r="A99" s="30" t="s">
        <v>102</v>
      </c>
      <c r="B99" s="24" t="s">
        <v>36</v>
      </c>
      <c r="C99" s="24" t="s">
        <v>101</v>
      </c>
      <c r="D99" s="24" t="s">
        <v>103</v>
      </c>
      <c r="E99" s="24"/>
      <c r="F99" s="34">
        <f>F100+F102</f>
        <v>4922</v>
      </c>
      <c r="G99" s="34">
        <f>G100+G102</f>
        <v>5194.7999999999993</v>
      </c>
      <c r="H99" s="34">
        <f>H100+H102</f>
        <v>5045.5</v>
      </c>
      <c r="I99" s="19">
        <f t="shared" si="11"/>
        <v>102.50914262494921</v>
      </c>
      <c r="J99" s="19">
        <f t="shared" si="12"/>
        <v>97.12597212597214</v>
      </c>
    </row>
    <row r="100" spans="1:10" ht="72.75">
      <c r="A100" s="31" t="s">
        <v>29</v>
      </c>
      <c r="B100" s="24" t="s">
        <v>22</v>
      </c>
      <c r="C100" s="24" t="s">
        <v>101</v>
      </c>
      <c r="D100" s="24" t="s">
        <v>103</v>
      </c>
      <c r="E100" s="24" t="s">
        <v>30</v>
      </c>
      <c r="F100" s="34">
        <f>F101</f>
        <v>4715</v>
      </c>
      <c r="G100" s="34">
        <f>G101</f>
        <v>4987.7999999999993</v>
      </c>
      <c r="H100" s="34">
        <f>H101</f>
        <v>4907.8999999999996</v>
      </c>
      <c r="I100" s="19">
        <f t="shared" si="11"/>
        <v>104.09119830328737</v>
      </c>
      <c r="J100" s="19">
        <f t="shared" si="12"/>
        <v>98.398091342876626</v>
      </c>
    </row>
    <row r="101" spans="1:10" ht="24.75">
      <c r="A101" s="31" t="s">
        <v>31</v>
      </c>
      <c r="B101" s="24" t="s">
        <v>22</v>
      </c>
      <c r="C101" s="24" t="s">
        <v>101</v>
      </c>
      <c r="D101" s="24" t="s">
        <v>103</v>
      </c>
      <c r="E101" s="24" t="s">
        <v>32</v>
      </c>
      <c r="F101" s="36">
        <f>4713+2</f>
        <v>4715</v>
      </c>
      <c r="G101" s="36">
        <f>4713+2+253.4+19.4</f>
        <v>4987.7999999999993</v>
      </c>
      <c r="H101" s="36">
        <v>4907.8999999999996</v>
      </c>
      <c r="I101" s="19">
        <f t="shared" si="11"/>
        <v>104.09119830328737</v>
      </c>
      <c r="J101" s="19">
        <f t="shared" si="12"/>
        <v>98.398091342876626</v>
      </c>
    </row>
    <row r="102" spans="1:10" ht="24.75">
      <c r="A102" s="31" t="s">
        <v>38</v>
      </c>
      <c r="B102" s="24" t="s">
        <v>22</v>
      </c>
      <c r="C102" s="24" t="s">
        <v>101</v>
      </c>
      <c r="D102" s="24" t="s">
        <v>103</v>
      </c>
      <c r="E102" s="24" t="s">
        <v>39</v>
      </c>
      <c r="F102" s="34">
        <f>F103</f>
        <v>207</v>
      </c>
      <c r="G102" s="34">
        <f>G103</f>
        <v>207</v>
      </c>
      <c r="H102" s="34">
        <f>H103</f>
        <v>137.6</v>
      </c>
      <c r="I102" s="19">
        <f t="shared" si="11"/>
        <v>66.473429951690818</v>
      </c>
      <c r="J102" s="19">
        <f t="shared" si="12"/>
        <v>66.473429951690818</v>
      </c>
    </row>
    <row r="103" spans="1:10" ht="24">
      <c r="A103" s="35" t="s">
        <v>97</v>
      </c>
      <c r="B103" s="24" t="s">
        <v>22</v>
      </c>
      <c r="C103" s="24" t="s">
        <v>101</v>
      </c>
      <c r="D103" s="24" t="s">
        <v>103</v>
      </c>
      <c r="E103" s="24" t="s">
        <v>41</v>
      </c>
      <c r="F103" s="36">
        <f>113.5+93.5</f>
        <v>207</v>
      </c>
      <c r="G103" s="36">
        <f>113.5+93.5</f>
        <v>207</v>
      </c>
      <c r="H103" s="36">
        <v>137.6</v>
      </c>
      <c r="I103" s="19">
        <f t="shared" si="11"/>
        <v>66.473429951690818</v>
      </c>
      <c r="J103" s="19">
        <f t="shared" si="12"/>
        <v>66.473429951690818</v>
      </c>
    </row>
    <row r="104" spans="1:10" ht="24">
      <c r="A104" s="39" t="s">
        <v>104</v>
      </c>
      <c r="B104" s="24" t="s">
        <v>22</v>
      </c>
      <c r="C104" s="24" t="s">
        <v>101</v>
      </c>
      <c r="D104" s="24" t="s">
        <v>57</v>
      </c>
      <c r="E104" s="24"/>
      <c r="F104" s="34">
        <f t="shared" ref="F104:H106" si="14">F105</f>
        <v>24731.7</v>
      </c>
      <c r="G104" s="34">
        <f t="shared" si="14"/>
        <v>24731.7</v>
      </c>
      <c r="H104" s="34">
        <f t="shared" si="14"/>
        <v>23344.7</v>
      </c>
      <c r="I104" s="19">
        <f t="shared" si="11"/>
        <v>94.391812936433809</v>
      </c>
      <c r="J104" s="19">
        <f t="shared" si="12"/>
        <v>94.391812936433809</v>
      </c>
    </row>
    <row r="105" spans="1:10" ht="48">
      <c r="A105" s="35" t="s">
        <v>105</v>
      </c>
      <c r="B105" s="24" t="s">
        <v>22</v>
      </c>
      <c r="C105" s="24" t="s">
        <v>101</v>
      </c>
      <c r="D105" s="24" t="s">
        <v>106</v>
      </c>
      <c r="E105" s="24"/>
      <c r="F105" s="34">
        <f t="shared" si="14"/>
        <v>24731.7</v>
      </c>
      <c r="G105" s="34">
        <f t="shared" si="14"/>
        <v>24731.7</v>
      </c>
      <c r="H105" s="34">
        <f t="shared" si="14"/>
        <v>23344.7</v>
      </c>
      <c r="I105" s="19">
        <f t="shared" si="11"/>
        <v>94.391812936433809</v>
      </c>
      <c r="J105" s="19">
        <f t="shared" si="12"/>
        <v>94.391812936433809</v>
      </c>
    </row>
    <row r="106" spans="1:10" ht="36">
      <c r="A106" s="30" t="s">
        <v>84</v>
      </c>
      <c r="B106" s="24" t="s">
        <v>22</v>
      </c>
      <c r="C106" s="24" t="s">
        <v>101</v>
      </c>
      <c r="D106" s="24" t="s">
        <v>107</v>
      </c>
      <c r="E106" s="24"/>
      <c r="F106" s="34">
        <f t="shared" si="14"/>
        <v>24731.7</v>
      </c>
      <c r="G106" s="34">
        <f t="shared" si="14"/>
        <v>24731.7</v>
      </c>
      <c r="H106" s="34">
        <f t="shared" si="14"/>
        <v>23344.7</v>
      </c>
      <c r="I106" s="19">
        <f t="shared" si="11"/>
        <v>94.391812936433809</v>
      </c>
      <c r="J106" s="19">
        <f t="shared" si="12"/>
        <v>94.391812936433809</v>
      </c>
    </row>
    <row r="107" spans="1:10" ht="24">
      <c r="A107" s="30" t="s">
        <v>62</v>
      </c>
      <c r="B107" s="24" t="s">
        <v>22</v>
      </c>
      <c r="C107" s="24" t="s">
        <v>101</v>
      </c>
      <c r="D107" s="24" t="s">
        <v>108</v>
      </c>
      <c r="E107" s="24"/>
      <c r="F107" s="34">
        <f>F108+F110</f>
        <v>24731.7</v>
      </c>
      <c r="G107" s="34">
        <f>G108+G110</f>
        <v>24731.7</v>
      </c>
      <c r="H107" s="34">
        <f>H108+H110</f>
        <v>23344.7</v>
      </c>
      <c r="I107" s="19">
        <f t="shared" si="11"/>
        <v>94.391812936433809</v>
      </c>
      <c r="J107" s="19">
        <f t="shared" si="12"/>
        <v>94.391812936433809</v>
      </c>
    </row>
    <row r="108" spans="1:10" ht="72.75">
      <c r="A108" s="31" t="s">
        <v>29</v>
      </c>
      <c r="B108" s="24" t="s">
        <v>22</v>
      </c>
      <c r="C108" s="24" t="s">
        <v>101</v>
      </c>
      <c r="D108" s="24" t="s">
        <v>108</v>
      </c>
      <c r="E108" s="24" t="s">
        <v>30</v>
      </c>
      <c r="F108" s="34">
        <f>F109</f>
        <v>24543.7</v>
      </c>
      <c r="G108" s="34">
        <f>G109</f>
        <v>24454.7</v>
      </c>
      <c r="H108" s="34">
        <f>H109</f>
        <v>23080.400000000001</v>
      </c>
      <c r="I108" s="19">
        <f t="shared" si="11"/>
        <v>94.03798123347336</v>
      </c>
      <c r="J108" s="19">
        <f t="shared" si="12"/>
        <v>94.380221388935453</v>
      </c>
    </row>
    <row r="109" spans="1:10" ht="24.75">
      <c r="A109" s="31" t="s">
        <v>31</v>
      </c>
      <c r="B109" s="24" t="s">
        <v>22</v>
      </c>
      <c r="C109" s="24" t="s">
        <v>101</v>
      </c>
      <c r="D109" s="24" t="s">
        <v>108</v>
      </c>
      <c r="E109" s="24" t="s">
        <v>32</v>
      </c>
      <c r="F109" s="36">
        <f>24543.7</f>
        <v>24543.7</v>
      </c>
      <c r="G109" s="36">
        <f>24543.7-89</f>
        <v>24454.7</v>
      </c>
      <c r="H109" s="36">
        <v>23080.400000000001</v>
      </c>
      <c r="I109" s="19">
        <f t="shared" si="11"/>
        <v>94.03798123347336</v>
      </c>
      <c r="J109" s="19">
        <f t="shared" si="12"/>
        <v>94.380221388935453</v>
      </c>
    </row>
    <row r="110" spans="1:10" ht="24.75">
      <c r="A110" s="31" t="s">
        <v>38</v>
      </c>
      <c r="B110" s="24" t="s">
        <v>22</v>
      </c>
      <c r="C110" s="24" t="s">
        <v>101</v>
      </c>
      <c r="D110" s="24" t="s">
        <v>108</v>
      </c>
      <c r="E110" s="24" t="s">
        <v>39</v>
      </c>
      <c r="F110" s="36">
        <f>F111</f>
        <v>188</v>
      </c>
      <c r="G110" s="36">
        <f>G111</f>
        <v>277</v>
      </c>
      <c r="H110" s="36">
        <f>H111</f>
        <v>264.3</v>
      </c>
      <c r="I110" s="19">
        <f t="shared" si="11"/>
        <v>140.58510638297872</v>
      </c>
      <c r="J110" s="19">
        <f t="shared" si="12"/>
        <v>95.415162454873652</v>
      </c>
    </row>
    <row r="111" spans="1:10" ht="24.75">
      <c r="A111" s="31" t="s">
        <v>64</v>
      </c>
      <c r="B111" s="24" t="s">
        <v>22</v>
      </c>
      <c r="C111" s="24" t="s">
        <v>101</v>
      </c>
      <c r="D111" s="24" t="s">
        <v>108</v>
      </c>
      <c r="E111" s="24" t="s">
        <v>41</v>
      </c>
      <c r="F111" s="36">
        <f>188</f>
        <v>188</v>
      </c>
      <c r="G111" s="36">
        <f>188+89</f>
        <v>277</v>
      </c>
      <c r="H111" s="36">
        <v>264.3</v>
      </c>
      <c r="I111" s="19">
        <f t="shared" si="11"/>
        <v>140.58510638297872</v>
      </c>
      <c r="J111" s="19">
        <f t="shared" si="12"/>
        <v>95.415162454873652</v>
      </c>
    </row>
    <row r="112" spans="1:10" ht="24">
      <c r="A112" s="41" t="s">
        <v>109</v>
      </c>
      <c r="B112" s="24" t="s">
        <v>22</v>
      </c>
      <c r="C112" s="24" t="s">
        <v>110</v>
      </c>
      <c r="D112" s="24"/>
      <c r="E112" s="24"/>
      <c r="F112" s="34">
        <f t="shared" ref="F112:H113" si="15">F113</f>
        <v>0</v>
      </c>
      <c r="G112" s="34">
        <f t="shared" si="15"/>
        <v>0</v>
      </c>
      <c r="H112" s="34">
        <f t="shared" si="15"/>
        <v>0</v>
      </c>
      <c r="I112" s="19">
        <v>0</v>
      </c>
      <c r="J112" s="19">
        <v>0</v>
      </c>
    </row>
    <row r="113" spans="1:10" ht="24">
      <c r="A113" s="39" t="s">
        <v>56</v>
      </c>
      <c r="B113" s="24" t="s">
        <v>22</v>
      </c>
      <c r="C113" s="24" t="s">
        <v>110</v>
      </c>
      <c r="D113" s="24" t="s">
        <v>57</v>
      </c>
      <c r="E113" s="24"/>
      <c r="F113" s="34">
        <f t="shared" si="15"/>
        <v>0</v>
      </c>
      <c r="G113" s="34">
        <f t="shared" si="15"/>
        <v>0</v>
      </c>
      <c r="H113" s="34">
        <f t="shared" si="15"/>
        <v>0</v>
      </c>
      <c r="I113" s="19">
        <v>0</v>
      </c>
      <c r="J113" s="19">
        <v>0</v>
      </c>
    </row>
    <row r="114" spans="1:10" ht="36">
      <c r="A114" s="30" t="s">
        <v>82</v>
      </c>
      <c r="B114" s="24" t="s">
        <v>22</v>
      </c>
      <c r="C114" s="24" t="s">
        <v>110</v>
      </c>
      <c r="D114" s="24" t="s">
        <v>83</v>
      </c>
      <c r="E114" s="24"/>
      <c r="F114" s="34">
        <f>F116</f>
        <v>0</v>
      </c>
      <c r="G114" s="34">
        <f>G116</f>
        <v>0</v>
      </c>
      <c r="H114" s="34">
        <f>H116</f>
        <v>0</v>
      </c>
      <c r="I114" s="19">
        <v>0</v>
      </c>
      <c r="J114" s="19">
        <v>0</v>
      </c>
    </row>
    <row r="115" spans="1:10" ht="24">
      <c r="A115" s="30" t="s">
        <v>111</v>
      </c>
      <c r="B115" s="24" t="s">
        <v>22</v>
      </c>
      <c r="C115" s="24" t="s">
        <v>110</v>
      </c>
      <c r="D115" s="24" t="s">
        <v>112</v>
      </c>
      <c r="E115" s="24"/>
      <c r="F115" s="34"/>
      <c r="G115" s="34"/>
      <c r="H115" s="34"/>
      <c r="I115" s="19">
        <v>0</v>
      </c>
      <c r="J115" s="19">
        <v>0</v>
      </c>
    </row>
    <row r="116" spans="1:10">
      <c r="A116" s="35" t="s">
        <v>113</v>
      </c>
      <c r="B116" s="24" t="s">
        <v>22</v>
      </c>
      <c r="C116" s="24" t="s">
        <v>110</v>
      </c>
      <c r="D116" s="24" t="s">
        <v>114</v>
      </c>
      <c r="E116" s="24"/>
      <c r="F116" s="34">
        <f t="shared" ref="F116:H117" si="16">F117</f>
        <v>0</v>
      </c>
      <c r="G116" s="34">
        <f t="shared" si="16"/>
        <v>0</v>
      </c>
      <c r="H116" s="34">
        <f t="shared" si="16"/>
        <v>0</v>
      </c>
      <c r="I116" s="19">
        <v>0</v>
      </c>
      <c r="J116" s="19">
        <v>0</v>
      </c>
    </row>
    <row r="117" spans="1:10">
      <c r="A117" s="31" t="s">
        <v>42</v>
      </c>
      <c r="B117" s="24" t="s">
        <v>22</v>
      </c>
      <c r="C117" s="24" t="s">
        <v>110</v>
      </c>
      <c r="D117" s="24" t="s">
        <v>114</v>
      </c>
      <c r="E117" s="24" t="s">
        <v>43</v>
      </c>
      <c r="F117" s="34">
        <f t="shared" si="16"/>
        <v>0</v>
      </c>
      <c r="G117" s="34">
        <f t="shared" si="16"/>
        <v>0</v>
      </c>
      <c r="H117" s="34">
        <f t="shared" si="16"/>
        <v>0</v>
      </c>
      <c r="I117" s="19">
        <v>0</v>
      </c>
      <c r="J117" s="19">
        <v>0</v>
      </c>
    </row>
    <row r="118" spans="1:10">
      <c r="A118" s="30" t="s">
        <v>115</v>
      </c>
      <c r="B118" s="24" t="s">
        <v>22</v>
      </c>
      <c r="C118" s="24" t="s">
        <v>110</v>
      </c>
      <c r="D118" s="24" t="s">
        <v>114</v>
      </c>
      <c r="E118" s="24" t="s">
        <v>116</v>
      </c>
      <c r="F118" s="36">
        <v>0</v>
      </c>
      <c r="G118" s="36">
        <v>0</v>
      </c>
      <c r="H118" s="36">
        <v>0</v>
      </c>
      <c r="I118" s="19">
        <v>0</v>
      </c>
      <c r="J118" s="19">
        <v>0</v>
      </c>
    </row>
    <row r="119" spans="1:10">
      <c r="A119" s="41" t="s">
        <v>117</v>
      </c>
      <c r="B119" s="24" t="s">
        <v>22</v>
      </c>
      <c r="C119" s="24" t="s">
        <v>118</v>
      </c>
      <c r="D119" s="42"/>
      <c r="E119" s="24"/>
      <c r="F119" s="34">
        <f>F120+F126</f>
        <v>5000</v>
      </c>
      <c r="G119" s="34">
        <f>G120+G126</f>
        <v>3454.9</v>
      </c>
      <c r="H119" s="34">
        <f>H120+H126</f>
        <v>0</v>
      </c>
      <c r="I119" s="19">
        <f t="shared" si="11"/>
        <v>0</v>
      </c>
      <c r="J119" s="19">
        <f t="shared" si="12"/>
        <v>0</v>
      </c>
    </row>
    <row r="120" spans="1:10" ht="36">
      <c r="A120" s="39" t="s">
        <v>119</v>
      </c>
      <c r="B120" s="24" t="s">
        <v>22</v>
      </c>
      <c r="C120" s="24" t="s">
        <v>118</v>
      </c>
      <c r="D120" s="43" t="s">
        <v>120</v>
      </c>
      <c r="E120" s="28"/>
      <c r="F120" s="34">
        <f t="shared" ref="F120:H124" si="17">F121</f>
        <v>2000</v>
      </c>
      <c r="G120" s="34">
        <f t="shared" si="17"/>
        <v>2467.9</v>
      </c>
      <c r="H120" s="34">
        <f t="shared" si="17"/>
        <v>0</v>
      </c>
      <c r="I120" s="19">
        <f t="shared" si="11"/>
        <v>0</v>
      </c>
      <c r="J120" s="19">
        <f t="shared" si="12"/>
        <v>0</v>
      </c>
    </row>
    <row r="121" spans="1:10" ht="60">
      <c r="A121" s="30" t="s">
        <v>121</v>
      </c>
      <c r="B121" s="24" t="s">
        <v>22</v>
      </c>
      <c r="C121" s="24" t="s">
        <v>118</v>
      </c>
      <c r="D121" s="44" t="s">
        <v>122</v>
      </c>
      <c r="E121" s="28"/>
      <c r="F121" s="34">
        <f t="shared" si="17"/>
        <v>2000</v>
      </c>
      <c r="G121" s="34">
        <f t="shared" si="17"/>
        <v>2467.9</v>
      </c>
      <c r="H121" s="34">
        <f t="shared" si="17"/>
        <v>0</v>
      </c>
      <c r="I121" s="19">
        <f t="shared" si="11"/>
        <v>0</v>
      </c>
      <c r="J121" s="19">
        <f t="shared" si="12"/>
        <v>0</v>
      </c>
    </row>
    <row r="122" spans="1:10" ht="72">
      <c r="A122" s="30" t="s">
        <v>123</v>
      </c>
      <c r="B122" s="24" t="s">
        <v>22</v>
      </c>
      <c r="C122" s="24" t="s">
        <v>118</v>
      </c>
      <c r="D122" s="44" t="s">
        <v>124</v>
      </c>
      <c r="E122" s="28"/>
      <c r="F122" s="34">
        <f t="shared" si="17"/>
        <v>2000</v>
      </c>
      <c r="G122" s="34">
        <f t="shared" si="17"/>
        <v>2467.9</v>
      </c>
      <c r="H122" s="34">
        <f t="shared" si="17"/>
        <v>0</v>
      </c>
      <c r="I122" s="19">
        <f t="shared" si="11"/>
        <v>0</v>
      </c>
      <c r="J122" s="19">
        <f t="shared" si="12"/>
        <v>0</v>
      </c>
    </row>
    <row r="123" spans="1:10" ht="48">
      <c r="A123" s="30" t="s">
        <v>125</v>
      </c>
      <c r="B123" s="24" t="s">
        <v>22</v>
      </c>
      <c r="C123" s="24" t="s">
        <v>118</v>
      </c>
      <c r="D123" s="44" t="s">
        <v>126</v>
      </c>
      <c r="E123" s="28"/>
      <c r="F123" s="34">
        <f t="shared" si="17"/>
        <v>2000</v>
      </c>
      <c r="G123" s="34">
        <f t="shared" si="17"/>
        <v>2467.9</v>
      </c>
      <c r="H123" s="34">
        <f t="shared" si="17"/>
        <v>0</v>
      </c>
      <c r="I123" s="19">
        <f t="shared" si="11"/>
        <v>0</v>
      </c>
      <c r="J123" s="19">
        <f t="shared" si="12"/>
        <v>0</v>
      </c>
    </row>
    <row r="124" spans="1:10">
      <c r="A124" s="31" t="s">
        <v>42</v>
      </c>
      <c r="B124" s="24" t="s">
        <v>22</v>
      </c>
      <c r="C124" s="24" t="s">
        <v>118</v>
      </c>
      <c r="D124" s="44" t="s">
        <v>126</v>
      </c>
      <c r="E124" s="28" t="s">
        <v>43</v>
      </c>
      <c r="F124" s="34">
        <f t="shared" si="17"/>
        <v>2000</v>
      </c>
      <c r="G124" s="34">
        <f t="shared" si="17"/>
        <v>2467.9</v>
      </c>
      <c r="H124" s="34">
        <f t="shared" si="17"/>
        <v>0</v>
      </c>
      <c r="I124" s="19">
        <f t="shared" si="11"/>
        <v>0</v>
      </c>
      <c r="J124" s="19">
        <f t="shared" si="12"/>
        <v>0</v>
      </c>
    </row>
    <row r="125" spans="1:10">
      <c r="A125" s="35" t="s">
        <v>127</v>
      </c>
      <c r="B125" s="24" t="s">
        <v>22</v>
      </c>
      <c r="C125" s="24" t="s">
        <v>118</v>
      </c>
      <c r="D125" s="44" t="s">
        <v>126</v>
      </c>
      <c r="E125" s="28" t="s">
        <v>128</v>
      </c>
      <c r="F125" s="36">
        <f>2000</f>
        <v>2000</v>
      </c>
      <c r="G125" s="36">
        <v>2467.9</v>
      </c>
      <c r="H125" s="36">
        <v>0</v>
      </c>
      <c r="I125" s="19">
        <f t="shared" si="11"/>
        <v>0</v>
      </c>
      <c r="J125" s="19">
        <f t="shared" si="12"/>
        <v>0</v>
      </c>
    </row>
    <row r="126" spans="1:10" ht="24">
      <c r="A126" s="39" t="s">
        <v>104</v>
      </c>
      <c r="B126" s="24" t="s">
        <v>36</v>
      </c>
      <c r="C126" s="24" t="s">
        <v>118</v>
      </c>
      <c r="D126" s="44" t="s">
        <v>57</v>
      </c>
      <c r="E126" s="24"/>
      <c r="F126" s="34">
        <f t="shared" ref="F126:H130" si="18">F127</f>
        <v>3000</v>
      </c>
      <c r="G126" s="34">
        <f t="shared" si="18"/>
        <v>986.99999999999989</v>
      </c>
      <c r="H126" s="34">
        <f t="shared" si="18"/>
        <v>0</v>
      </c>
      <c r="I126" s="19">
        <f t="shared" si="11"/>
        <v>0</v>
      </c>
      <c r="J126" s="19">
        <f t="shared" si="12"/>
        <v>0</v>
      </c>
    </row>
    <row r="127" spans="1:10" ht="36">
      <c r="A127" s="30" t="s">
        <v>129</v>
      </c>
      <c r="B127" s="24" t="s">
        <v>22</v>
      </c>
      <c r="C127" s="24" t="s">
        <v>118</v>
      </c>
      <c r="D127" s="44" t="s">
        <v>130</v>
      </c>
      <c r="E127" s="24"/>
      <c r="F127" s="34">
        <f t="shared" si="18"/>
        <v>3000</v>
      </c>
      <c r="G127" s="34">
        <f t="shared" si="18"/>
        <v>986.99999999999989</v>
      </c>
      <c r="H127" s="34">
        <f t="shared" si="18"/>
        <v>0</v>
      </c>
      <c r="I127" s="19">
        <f t="shared" si="11"/>
        <v>0</v>
      </c>
      <c r="J127" s="19">
        <f t="shared" si="12"/>
        <v>0</v>
      </c>
    </row>
    <row r="128" spans="1:10" ht="24">
      <c r="A128" s="30" t="s">
        <v>131</v>
      </c>
      <c r="B128" s="24" t="s">
        <v>22</v>
      </c>
      <c r="C128" s="24" t="s">
        <v>118</v>
      </c>
      <c r="D128" s="24" t="s">
        <v>132</v>
      </c>
      <c r="E128" s="24"/>
      <c r="F128" s="34">
        <f t="shared" si="18"/>
        <v>3000</v>
      </c>
      <c r="G128" s="34">
        <f t="shared" si="18"/>
        <v>986.99999999999989</v>
      </c>
      <c r="H128" s="34">
        <f t="shared" si="18"/>
        <v>0</v>
      </c>
      <c r="I128" s="19">
        <f t="shared" si="11"/>
        <v>0</v>
      </c>
      <c r="J128" s="19">
        <f t="shared" si="12"/>
        <v>0</v>
      </c>
    </row>
    <row r="129" spans="1:10" ht="24">
      <c r="A129" s="35" t="s">
        <v>133</v>
      </c>
      <c r="B129" s="24" t="s">
        <v>22</v>
      </c>
      <c r="C129" s="24" t="s">
        <v>118</v>
      </c>
      <c r="D129" s="24" t="s">
        <v>134</v>
      </c>
      <c r="E129" s="24"/>
      <c r="F129" s="34">
        <f t="shared" si="18"/>
        <v>3000</v>
      </c>
      <c r="G129" s="34">
        <f t="shared" si="18"/>
        <v>986.99999999999989</v>
      </c>
      <c r="H129" s="34">
        <f t="shared" si="18"/>
        <v>0</v>
      </c>
      <c r="I129" s="19">
        <f t="shared" si="11"/>
        <v>0</v>
      </c>
      <c r="J129" s="19">
        <f t="shared" si="12"/>
        <v>0</v>
      </c>
    </row>
    <row r="130" spans="1:10">
      <c r="A130" s="31" t="s">
        <v>42</v>
      </c>
      <c r="B130" s="24" t="s">
        <v>22</v>
      </c>
      <c r="C130" s="24" t="s">
        <v>118</v>
      </c>
      <c r="D130" s="24" t="s">
        <v>134</v>
      </c>
      <c r="E130" s="24" t="s">
        <v>43</v>
      </c>
      <c r="F130" s="34">
        <f t="shared" si="18"/>
        <v>3000</v>
      </c>
      <c r="G130" s="34">
        <f t="shared" si="18"/>
        <v>986.99999999999989</v>
      </c>
      <c r="H130" s="34">
        <f t="shared" si="18"/>
        <v>0</v>
      </c>
      <c r="I130" s="19">
        <f t="shared" si="11"/>
        <v>0</v>
      </c>
      <c r="J130" s="19">
        <f t="shared" si="12"/>
        <v>0</v>
      </c>
    </row>
    <row r="131" spans="1:10">
      <c r="A131" s="35" t="s">
        <v>127</v>
      </c>
      <c r="B131" s="24" t="s">
        <v>22</v>
      </c>
      <c r="C131" s="24" t="s">
        <v>118</v>
      </c>
      <c r="D131" s="24" t="s">
        <v>134</v>
      </c>
      <c r="E131" s="24" t="s">
        <v>128</v>
      </c>
      <c r="F131" s="36">
        <f>3000</f>
        <v>3000</v>
      </c>
      <c r="G131" s="36">
        <f>3000-30-150-150-300-225-210-150-30-180-30-180-233.9-118.1-26</f>
        <v>986.99999999999989</v>
      </c>
      <c r="H131" s="36">
        <v>0</v>
      </c>
      <c r="I131" s="19">
        <f t="shared" si="11"/>
        <v>0</v>
      </c>
      <c r="J131" s="19">
        <f t="shared" si="12"/>
        <v>0</v>
      </c>
    </row>
    <row r="132" spans="1:10">
      <c r="A132" s="33" t="s">
        <v>135</v>
      </c>
      <c r="B132" s="24" t="s">
        <v>22</v>
      </c>
      <c r="C132" s="24" t="s">
        <v>136</v>
      </c>
      <c r="D132" s="24"/>
      <c r="E132" s="24"/>
      <c r="F132" s="34">
        <f>F133+F139+F270+F288+F291</f>
        <v>888770.3</v>
      </c>
      <c r="G132" s="34">
        <f>G133+G139+G270+G288+G291</f>
        <v>792515.89999999991</v>
      </c>
      <c r="H132" s="34">
        <f>H133+H139+H270+H288+H291</f>
        <v>749279.2</v>
      </c>
      <c r="I132" s="19">
        <f t="shared" si="11"/>
        <v>84.305157361806522</v>
      </c>
      <c r="J132" s="19">
        <f t="shared" si="12"/>
        <v>94.544374440941823</v>
      </c>
    </row>
    <row r="133" spans="1:10" ht="36">
      <c r="A133" s="45" t="s">
        <v>137</v>
      </c>
      <c r="B133" s="24" t="s">
        <v>22</v>
      </c>
      <c r="C133" s="24" t="s">
        <v>136</v>
      </c>
      <c r="D133" s="24" t="s">
        <v>138</v>
      </c>
      <c r="E133" s="24"/>
      <c r="F133" s="34">
        <f>F134</f>
        <v>1491.3</v>
      </c>
      <c r="G133" s="34">
        <f>G134</f>
        <v>2764.3</v>
      </c>
      <c r="H133" s="34">
        <f>H134</f>
        <v>2418.9</v>
      </c>
      <c r="I133" s="19">
        <f t="shared" si="11"/>
        <v>162.20076443371556</v>
      </c>
      <c r="J133" s="19">
        <f t="shared" si="12"/>
        <v>87.504974134500586</v>
      </c>
    </row>
    <row r="134" spans="1:10" ht="36">
      <c r="A134" s="30" t="s">
        <v>139</v>
      </c>
      <c r="B134" s="24" t="s">
        <v>22</v>
      </c>
      <c r="C134" s="24" t="s">
        <v>136</v>
      </c>
      <c r="D134" s="24" t="s">
        <v>140</v>
      </c>
      <c r="E134" s="24"/>
      <c r="F134" s="34">
        <f>F137</f>
        <v>1491.3</v>
      </c>
      <c r="G134" s="34">
        <f>G137</f>
        <v>2764.3</v>
      </c>
      <c r="H134" s="34">
        <f>H137</f>
        <v>2418.9</v>
      </c>
      <c r="I134" s="19">
        <f t="shared" si="11"/>
        <v>162.20076443371556</v>
      </c>
      <c r="J134" s="19">
        <f t="shared" si="12"/>
        <v>87.504974134500586</v>
      </c>
    </row>
    <row r="135" spans="1:10" ht="48">
      <c r="A135" s="30" t="s">
        <v>141</v>
      </c>
      <c r="B135" s="24" t="s">
        <v>22</v>
      </c>
      <c r="C135" s="24" t="s">
        <v>136</v>
      </c>
      <c r="D135" s="24" t="s">
        <v>142</v>
      </c>
      <c r="E135" s="24"/>
      <c r="F135" s="34">
        <f t="shared" ref="F135:H137" si="19">F136</f>
        <v>1491.3</v>
      </c>
      <c r="G135" s="34">
        <f t="shared" si="19"/>
        <v>2764.3</v>
      </c>
      <c r="H135" s="34">
        <f t="shared" si="19"/>
        <v>2418.9</v>
      </c>
      <c r="I135" s="19">
        <f t="shared" si="11"/>
        <v>162.20076443371556</v>
      </c>
      <c r="J135" s="19">
        <f t="shared" si="12"/>
        <v>87.504974134500586</v>
      </c>
    </row>
    <row r="136" spans="1:10" ht="24">
      <c r="A136" s="30" t="s">
        <v>143</v>
      </c>
      <c r="B136" s="24" t="s">
        <v>22</v>
      </c>
      <c r="C136" s="24" t="s">
        <v>136</v>
      </c>
      <c r="D136" s="24" t="s">
        <v>144</v>
      </c>
      <c r="E136" s="24"/>
      <c r="F136" s="34">
        <f t="shared" si="19"/>
        <v>1491.3</v>
      </c>
      <c r="G136" s="34">
        <f t="shared" si="19"/>
        <v>2764.3</v>
      </c>
      <c r="H136" s="34">
        <f t="shared" si="19"/>
        <v>2418.9</v>
      </c>
      <c r="I136" s="19">
        <f t="shared" si="11"/>
        <v>162.20076443371556</v>
      </c>
      <c r="J136" s="19">
        <f t="shared" si="12"/>
        <v>87.504974134500586</v>
      </c>
    </row>
    <row r="137" spans="1:10">
      <c r="A137" s="35" t="s">
        <v>42</v>
      </c>
      <c r="B137" s="24" t="s">
        <v>22</v>
      </c>
      <c r="C137" s="24" t="s">
        <v>136</v>
      </c>
      <c r="D137" s="24" t="s">
        <v>144</v>
      </c>
      <c r="E137" s="24" t="s">
        <v>43</v>
      </c>
      <c r="F137" s="34">
        <f t="shared" si="19"/>
        <v>1491.3</v>
      </c>
      <c r="G137" s="34">
        <f t="shared" si="19"/>
        <v>2764.3</v>
      </c>
      <c r="H137" s="34">
        <f t="shared" si="19"/>
        <v>2418.9</v>
      </c>
      <c r="I137" s="19">
        <f t="shared" si="11"/>
        <v>162.20076443371556</v>
      </c>
      <c r="J137" s="19">
        <f t="shared" si="12"/>
        <v>87.504974134500586</v>
      </c>
    </row>
    <row r="138" spans="1:10" ht="60">
      <c r="A138" s="30" t="s">
        <v>145</v>
      </c>
      <c r="B138" s="24" t="s">
        <v>22</v>
      </c>
      <c r="C138" s="24" t="s">
        <v>136</v>
      </c>
      <c r="D138" s="24" t="s">
        <v>144</v>
      </c>
      <c r="E138" s="24" t="s">
        <v>146</v>
      </c>
      <c r="F138" s="36">
        <f>1491.3</f>
        <v>1491.3</v>
      </c>
      <c r="G138" s="36">
        <f>1491.3+1273</f>
        <v>2764.3</v>
      </c>
      <c r="H138" s="36">
        <v>2418.9</v>
      </c>
      <c r="I138" s="19">
        <f t="shared" si="11"/>
        <v>162.20076443371556</v>
      </c>
      <c r="J138" s="19">
        <f t="shared" si="12"/>
        <v>87.504974134500586</v>
      </c>
    </row>
    <row r="139" spans="1:10" ht="24">
      <c r="A139" s="39" t="s">
        <v>56</v>
      </c>
      <c r="B139" s="24" t="s">
        <v>22</v>
      </c>
      <c r="C139" s="24" t="s">
        <v>136</v>
      </c>
      <c r="D139" s="24" t="s">
        <v>57</v>
      </c>
      <c r="E139" s="24"/>
      <c r="F139" s="34">
        <f>F140+F168+F187+F199+F209+F217+F243+F252+F261</f>
        <v>640609.9</v>
      </c>
      <c r="G139" s="34">
        <f>G140+G168+G187+G199+G209+G217+G243+G252+G261</f>
        <v>775664.09999999986</v>
      </c>
      <c r="H139" s="34">
        <f>H140+H168+H187+H199+H209+H217+H243+H252+H261</f>
        <v>745767.7</v>
      </c>
      <c r="I139" s="19">
        <f t="shared" si="11"/>
        <v>116.41526301732145</v>
      </c>
      <c r="J139" s="19">
        <f t="shared" si="12"/>
        <v>96.145702759738398</v>
      </c>
    </row>
    <row r="140" spans="1:10" ht="84.75">
      <c r="A140" s="46" t="s">
        <v>147</v>
      </c>
      <c r="B140" s="24" t="s">
        <v>22</v>
      </c>
      <c r="C140" s="24" t="s">
        <v>136</v>
      </c>
      <c r="D140" s="24" t="s">
        <v>148</v>
      </c>
      <c r="E140" s="24"/>
      <c r="F140" s="34">
        <f>F141+F159</f>
        <v>87920</v>
      </c>
      <c r="G140" s="34">
        <f>G141+G159</f>
        <v>115198.6</v>
      </c>
      <c r="H140" s="34">
        <f>H141+H159</f>
        <v>110410.5</v>
      </c>
      <c r="I140" s="19">
        <f t="shared" si="11"/>
        <v>125.58064149226568</v>
      </c>
      <c r="J140" s="19">
        <f t="shared" si="12"/>
        <v>95.843612682793008</v>
      </c>
    </row>
    <row r="141" spans="1:10" ht="24.75">
      <c r="A141" s="46" t="s">
        <v>149</v>
      </c>
      <c r="B141" s="24" t="s">
        <v>22</v>
      </c>
      <c r="C141" s="24" t="s">
        <v>136</v>
      </c>
      <c r="D141" s="24" t="s">
        <v>150</v>
      </c>
      <c r="E141" s="24"/>
      <c r="F141" s="34">
        <f>F142+F156+F150+F153</f>
        <v>87920</v>
      </c>
      <c r="G141" s="34">
        <f>G142+G156+G150+G153</f>
        <v>113598.6</v>
      </c>
      <c r="H141" s="34">
        <f>H142+H156+H150+H153</f>
        <v>109277.2</v>
      </c>
      <c r="I141" s="19">
        <f t="shared" si="11"/>
        <v>124.2916287534122</v>
      </c>
      <c r="J141" s="19">
        <f t="shared" si="12"/>
        <v>96.195903822758368</v>
      </c>
    </row>
    <row r="142" spans="1:10" ht="36">
      <c r="A142" s="30" t="s">
        <v>151</v>
      </c>
      <c r="B142" s="24" t="s">
        <v>22</v>
      </c>
      <c r="C142" s="24" t="s">
        <v>136</v>
      </c>
      <c r="D142" s="24" t="s">
        <v>152</v>
      </c>
      <c r="E142" s="24" t="s">
        <v>153</v>
      </c>
      <c r="F142" s="34">
        <f>F143</f>
        <v>87920</v>
      </c>
      <c r="G142" s="34">
        <f>G143</f>
        <v>98567.6</v>
      </c>
      <c r="H142" s="34">
        <f>H143</f>
        <v>94246.2</v>
      </c>
      <c r="I142" s="19">
        <f t="shared" si="11"/>
        <v>107.19540491355777</v>
      </c>
      <c r="J142" s="19">
        <f t="shared" si="12"/>
        <v>95.615800729651525</v>
      </c>
    </row>
    <row r="143" spans="1:10" ht="24">
      <c r="A143" s="35" t="s">
        <v>154</v>
      </c>
      <c r="B143" s="24" t="s">
        <v>22</v>
      </c>
      <c r="C143" s="24" t="s">
        <v>136</v>
      </c>
      <c r="D143" s="24" t="s">
        <v>152</v>
      </c>
      <c r="E143" s="24" t="s">
        <v>155</v>
      </c>
      <c r="F143" s="36">
        <f>62046+22085+F144+F145+F146+F149+F147+F148</f>
        <v>87920</v>
      </c>
      <c r="G143" s="36">
        <f>62046+22085+G144+G145+G146+G149+G147+G148+11800-479</f>
        <v>98567.6</v>
      </c>
      <c r="H143" s="36">
        <v>94246.2</v>
      </c>
      <c r="I143" s="19">
        <f t="shared" ref="I143:I206" si="20">H143/F143*100</f>
        <v>107.19540491355777</v>
      </c>
      <c r="J143" s="19">
        <f t="shared" ref="J143:J206" si="21">H143/G143*100</f>
        <v>95.615800729651525</v>
      </c>
    </row>
    <row r="144" spans="1:10" ht="60" customHeight="1">
      <c r="A144" s="35" t="s">
        <v>156</v>
      </c>
      <c r="B144" s="24" t="s">
        <v>22</v>
      </c>
      <c r="C144" s="24" t="s">
        <v>136</v>
      </c>
      <c r="D144" s="24" t="s">
        <v>152</v>
      </c>
      <c r="E144" s="24" t="s">
        <v>155</v>
      </c>
      <c r="F144" s="36">
        <v>840</v>
      </c>
      <c r="G144" s="36">
        <v>840</v>
      </c>
      <c r="H144" s="36">
        <v>840</v>
      </c>
      <c r="I144" s="19">
        <f t="shared" si="20"/>
        <v>100</v>
      </c>
      <c r="J144" s="19">
        <f t="shared" si="21"/>
        <v>100</v>
      </c>
    </row>
    <row r="145" spans="1:10" ht="60">
      <c r="A145" s="35" t="s">
        <v>157</v>
      </c>
      <c r="B145" s="24" t="s">
        <v>22</v>
      </c>
      <c r="C145" s="24" t="s">
        <v>136</v>
      </c>
      <c r="D145" s="24" t="s">
        <v>152</v>
      </c>
      <c r="E145" s="24" t="s">
        <v>155</v>
      </c>
      <c r="F145" s="36">
        <f>446</f>
        <v>446</v>
      </c>
      <c r="G145" s="36">
        <f>446-165.4</f>
        <v>280.60000000000002</v>
      </c>
      <c r="H145" s="36">
        <v>280.5</v>
      </c>
      <c r="I145" s="19">
        <f t="shared" si="20"/>
        <v>62.892376681614351</v>
      </c>
      <c r="J145" s="19">
        <f t="shared" si="21"/>
        <v>99.96436208125445</v>
      </c>
    </row>
    <row r="146" spans="1:10" ht="28.5" customHeight="1">
      <c r="A146" s="35" t="s">
        <v>158</v>
      </c>
      <c r="B146" s="24" t="s">
        <v>22</v>
      </c>
      <c r="C146" s="24" t="s">
        <v>136</v>
      </c>
      <c r="D146" s="24" t="s">
        <v>152</v>
      </c>
      <c r="E146" s="24" t="s">
        <v>155</v>
      </c>
      <c r="F146" s="36">
        <v>1000</v>
      </c>
      <c r="G146" s="36">
        <v>1000</v>
      </c>
      <c r="H146" s="36">
        <v>695</v>
      </c>
      <c r="I146" s="19">
        <f t="shared" si="20"/>
        <v>69.5</v>
      </c>
      <c r="J146" s="19">
        <f t="shared" si="21"/>
        <v>69.5</v>
      </c>
    </row>
    <row r="147" spans="1:10" ht="84">
      <c r="A147" s="35" t="s">
        <v>159</v>
      </c>
      <c r="B147" s="24" t="s">
        <v>22</v>
      </c>
      <c r="C147" s="24" t="s">
        <v>136</v>
      </c>
      <c r="D147" s="24" t="s">
        <v>152</v>
      </c>
      <c r="E147" s="24" t="s">
        <v>155</v>
      </c>
      <c r="F147" s="36"/>
      <c r="G147" s="36">
        <v>795</v>
      </c>
      <c r="H147" s="36">
        <v>795</v>
      </c>
      <c r="I147" s="19">
        <v>0</v>
      </c>
      <c r="J147" s="19">
        <f t="shared" si="21"/>
        <v>100</v>
      </c>
    </row>
    <row r="148" spans="1:10" ht="24">
      <c r="A148" s="35" t="s">
        <v>160</v>
      </c>
      <c r="B148" s="24" t="s">
        <v>22</v>
      </c>
      <c r="C148" s="24" t="s">
        <v>136</v>
      </c>
      <c r="D148" s="24" t="s">
        <v>152</v>
      </c>
      <c r="E148" s="24" t="s">
        <v>155</v>
      </c>
      <c r="F148" s="36">
        <v>0</v>
      </c>
      <c r="G148" s="36">
        <v>200</v>
      </c>
      <c r="H148" s="36">
        <v>169</v>
      </c>
      <c r="I148" s="19">
        <v>0</v>
      </c>
      <c r="J148" s="19">
        <f t="shared" si="21"/>
        <v>84.5</v>
      </c>
    </row>
    <row r="149" spans="1:10" ht="96">
      <c r="A149" s="35" t="s">
        <v>161</v>
      </c>
      <c r="B149" s="24" t="s">
        <v>22</v>
      </c>
      <c r="C149" s="24" t="s">
        <v>136</v>
      </c>
      <c r="D149" s="24" t="s">
        <v>152</v>
      </c>
      <c r="E149" s="24" t="s">
        <v>155</v>
      </c>
      <c r="F149" s="36">
        <f>1503</f>
        <v>1503</v>
      </c>
      <c r="G149" s="36">
        <f>1503-1503</f>
        <v>0</v>
      </c>
      <c r="H149" s="36">
        <f>1503-1503</f>
        <v>0</v>
      </c>
      <c r="I149" s="19">
        <f t="shared" si="20"/>
        <v>0</v>
      </c>
      <c r="J149" s="19">
        <v>0</v>
      </c>
    </row>
    <row r="150" spans="1:10" ht="48">
      <c r="A150" s="35" t="s">
        <v>162</v>
      </c>
      <c r="B150" s="24" t="s">
        <v>22</v>
      </c>
      <c r="C150" s="24" t="s">
        <v>136</v>
      </c>
      <c r="D150" s="24" t="s">
        <v>163</v>
      </c>
      <c r="E150" s="24"/>
      <c r="F150" s="40">
        <f t="shared" ref="F150:H151" si="22">F151</f>
        <v>0</v>
      </c>
      <c r="G150" s="40">
        <f t="shared" si="22"/>
        <v>9084</v>
      </c>
      <c r="H150" s="40">
        <f t="shared" si="22"/>
        <v>9084</v>
      </c>
      <c r="I150" s="19">
        <v>0</v>
      </c>
      <c r="J150" s="19">
        <f t="shared" si="21"/>
        <v>100</v>
      </c>
    </row>
    <row r="151" spans="1:10" ht="36">
      <c r="A151" s="30" t="s">
        <v>151</v>
      </c>
      <c r="B151" s="24" t="s">
        <v>22</v>
      </c>
      <c r="C151" s="24" t="s">
        <v>136</v>
      </c>
      <c r="D151" s="24" t="s">
        <v>163</v>
      </c>
      <c r="E151" s="24" t="s">
        <v>153</v>
      </c>
      <c r="F151" s="34">
        <f t="shared" si="22"/>
        <v>0</v>
      </c>
      <c r="G151" s="34">
        <f t="shared" si="22"/>
        <v>9084</v>
      </c>
      <c r="H151" s="34">
        <f t="shared" si="22"/>
        <v>9084</v>
      </c>
      <c r="I151" s="19">
        <v>0</v>
      </c>
      <c r="J151" s="19">
        <f t="shared" si="21"/>
        <v>100</v>
      </c>
    </row>
    <row r="152" spans="1:10">
      <c r="A152" s="35" t="s">
        <v>164</v>
      </c>
      <c r="B152" s="24" t="s">
        <v>22</v>
      </c>
      <c r="C152" s="24" t="s">
        <v>136</v>
      </c>
      <c r="D152" s="24" t="s">
        <v>163</v>
      </c>
      <c r="E152" s="24" t="s">
        <v>155</v>
      </c>
      <c r="F152" s="36">
        <v>0</v>
      </c>
      <c r="G152" s="36">
        <f>9084</f>
        <v>9084</v>
      </c>
      <c r="H152" s="36">
        <f>9084</f>
        <v>9084</v>
      </c>
      <c r="I152" s="19">
        <v>0</v>
      </c>
      <c r="J152" s="19">
        <f t="shared" si="21"/>
        <v>100</v>
      </c>
    </row>
    <row r="153" spans="1:10" ht="60">
      <c r="A153" s="35" t="s">
        <v>165</v>
      </c>
      <c r="B153" s="24" t="s">
        <v>22</v>
      </c>
      <c r="C153" s="24" t="s">
        <v>136</v>
      </c>
      <c r="D153" s="24" t="s">
        <v>166</v>
      </c>
      <c r="E153" s="24"/>
      <c r="F153" s="40">
        <f t="shared" ref="F153:H154" si="23">F154</f>
        <v>0</v>
      </c>
      <c r="G153" s="40">
        <f t="shared" si="23"/>
        <v>479</v>
      </c>
      <c r="H153" s="40">
        <f t="shared" si="23"/>
        <v>479</v>
      </c>
      <c r="I153" s="19">
        <v>0</v>
      </c>
      <c r="J153" s="19">
        <f t="shared" si="21"/>
        <v>100</v>
      </c>
    </row>
    <row r="154" spans="1:10" ht="36">
      <c r="A154" s="30" t="s">
        <v>151</v>
      </c>
      <c r="B154" s="24" t="s">
        <v>22</v>
      </c>
      <c r="C154" s="24" t="s">
        <v>136</v>
      </c>
      <c r="D154" s="24" t="s">
        <v>166</v>
      </c>
      <c r="E154" s="24" t="s">
        <v>153</v>
      </c>
      <c r="F154" s="34">
        <f t="shared" si="23"/>
        <v>0</v>
      </c>
      <c r="G154" s="34">
        <f t="shared" si="23"/>
        <v>479</v>
      </c>
      <c r="H154" s="34">
        <f t="shared" si="23"/>
        <v>479</v>
      </c>
      <c r="I154" s="19">
        <v>0</v>
      </c>
      <c r="J154" s="19">
        <f t="shared" si="21"/>
        <v>100</v>
      </c>
    </row>
    <row r="155" spans="1:10">
      <c r="A155" s="35" t="s">
        <v>164</v>
      </c>
      <c r="B155" s="24" t="s">
        <v>22</v>
      </c>
      <c r="C155" s="24" t="s">
        <v>136</v>
      </c>
      <c r="D155" s="24" t="s">
        <v>166</v>
      </c>
      <c r="E155" s="24" t="s">
        <v>155</v>
      </c>
      <c r="F155" s="36">
        <v>0</v>
      </c>
      <c r="G155" s="36">
        <v>479</v>
      </c>
      <c r="H155" s="36">
        <v>479</v>
      </c>
      <c r="I155" s="19">
        <v>0</v>
      </c>
      <c r="J155" s="19">
        <f t="shared" si="21"/>
        <v>100</v>
      </c>
    </row>
    <row r="156" spans="1:10" ht="132">
      <c r="A156" s="35" t="s">
        <v>167</v>
      </c>
      <c r="B156" s="24" t="s">
        <v>22</v>
      </c>
      <c r="C156" s="24" t="s">
        <v>136</v>
      </c>
      <c r="D156" s="24" t="s">
        <v>168</v>
      </c>
      <c r="E156" s="24"/>
      <c r="F156" s="40">
        <f t="shared" ref="F156:H157" si="24">F157</f>
        <v>0</v>
      </c>
      <c r="G156" s="40">
        <f t="shared" si="24"/>
        <v>5468</v>
      </c>
      <c r="H156" s="40">
        <f t="shared" si="24"/>
        <v>5468</v>
      </c>
      <c r="I156" s="19">
        <v>0</v>
      </c>
      <c r="J156" s="19">
        <f t="shared" si="21"/>
        <v>100</v>
      </c>
    </row>
    <row r="157" spans="1:10" ht="36">
      <c r="A157" s="30" t="s">
        <v>151</v>
      </c>
      <c r="B157" s="24" t="s">
        <v>22</v>
      </c>
      <c r="C157" s="24" t="s">
        <v>136</v>
      </c>
      <c r="D157" s="24" t="s">
        <v>168</v>
      </c>
      <c r="E157" s="24" t="s">
        <v>153</v>
      </c>
      <c r="F157" s="40">
        <f t="shared" si="24"/>
        <v>0</v>
      </c>
      <c r="G157" s="40">
        <f t="shared" si="24"/>
        <v>5468</v>
      </c>
      <c r="H157" s="40">
        <f t="shared" si="24"/>
        <v>5468</v>
      </c>
      <c r="I157" s="19">
        <v>0</v>
      </c>
      <c r="J157" s="19">
        <f t="shared" si="21"/>
        <v>100</v>
      </c>
    </row>
    <row r="158" spans="1:10">
      <c r="A158" s="35" t="s">
        <v>164</v>
      </c>
      <c r="B158" s="24" t="s">
        <v>22</v>
      </c>
      <c r="C158" s="24" t="s">
        <v>136</v>
      </c>
      <c r="D158" s="24" t="s">
        <v>168</v>
      </c>
      <c r="E158" s="24" t="s">
        <v>155</v>
      </c>
      <c r="F158" s="36">
        <v>0</v>
      </c>
      <c r="G158" s="36">
        <v>5468</v>
      </c>
      <c r="H158" s="36">
        <v>5468</v>
      </c>
      <c r="I158" s="19">
        <v>0</v>
      </c>
      <c r="J158" s="19">
        <f t="shared" si="21"/>
        <v>100</v>
      </c>
    </row>
    <row r="159" spans="1:10" ht="72.75">
      <c r="A159" s="46" t="s">
        <v>169</v>
      </c>
      <c r="B159" s="24" t="s">
        <v>22</v>
      </c>
      <c r="C159" s="24" t="s">
        <v>136</v>
      </c>
      <c r="D159" s="24" t="s">
        <v>170</v>
      </c>
      <c r="E159" s="24"/>
      <c r="F159" s="40">
        <f>F160+F164</f>
        <v>0</v>
      </c>
      <c r="G159" s="40">
        <f>G160+G164</f>
        <v>1600</v>
      </c>
      <c r="H159" s="40">
        <f>H160+H164</f>
        <v>1133.3</v>
      </c>
      <c r="I159" s="19">
        <v>0</v>
      </c>
      <c r="J159" s="19">
        <f t="shared" si="21"/>
        <v>70.831249999999997</v>
      </c>
    </row>
    <row r="160" spans="1:10" ht="96">
      <c r="A160" s="35" t="s">
        <v>171</v>
      </c>
      <c r="B160" s="24" t="s">
        <v>22</v>
      </c>
      <c r="C160" s="24" t="s">
        <v>136</v>
      </c>
      <c r="D160" s="24" t="s">
        <v>172</v>
      </c>
      <c r="E160" s="24"/>
      <c r="F160" s="40">
        <f t="shared" ref="F160:H162" si="25">F161</f>
        <v>0</v>
      </c>
      <c r="G160" s="40">
        <f t="shared" si="25"/>
        <v>562</v>
      </c>
      <c r="H160" s="40">
        <f t="shared" si="25"/>
        <v>397.8</v>
      </c>
      <c r="I160" s="19">
        <v>0</v>
      </c>
      <c r="J160" s="19">
        <f t="shared" si="21"/>
        <v>70.782918149466184</v>
      </c>
    </row>
    <row r="161" spans="1:10" ht="36">
      <c r="A161" s="30" t="s">
        <v>151</v>
      </c>
      <c r="B161" s="24" t="s">
        <v>22</v>
      </c>
      <c r="C161" s="24" t="s">
        <v>136</v>
      </c>
      <c r="D161" s="24" t="s">
        <v>172</v>
      </c>
      <c r="E161" s="24" t="s">
        <v>153</v>
      </c>
      <c r="F161" s="40">
        <f t="shared" si="25"/>
        <v>0</v>
      </c>
      <c r="G161" s="40">
        <f t="shared" si="25"/>
        <v>562</v>
      </c>
      <c r="H161" s="40">
        <f t="shared" si="25"/>
        <v>397.8</v>
      </c>
      <c r="I161" s="19">
        <v>0</v>
      </c>
      <c r="J161" s="19">
        <f t="shared" si="21"/>
        <v>70.782918149466184</v>
      </c>
    </row>
    <row r="162" spans="1:10" ht="24">
      <c r="A162" s="35" t="s">
        <v>154</v>
      </c>
      <c r="B162" s="24" t="s">
        <v>22</v>
      </c>
      <c r="C162" s="24" t="s">
        <v>136</v>
      </c>
      <c r="D162" s="24" t="s">
        <v>172</v>
      </c>
      <c r="E162" s="24" t="s">
        <v>155</v>
      </c>
      <c r="F162" s="40">
        <f t="shared" si="25"/>
        <v>0</v>
      </c>
      <c r="G162" s="40">
        <f t="shared" si="25"/>
        <v>562</v>
      </c>
      <c r="H162" s="40">
        <f t="shared" si="25"/>
        <v>397.8</v>
      </c>
      <c r="I162" s="19">
        <v>0</v>
      </c>
      <c r="J162" s="19">
        <f t="shared" si="21"/>
        <v>70.782918149466184</v>
      </c>
    </row>
    <row r="163" spans="1:10" ht="84">
      <c r="A163" s="35" t="s">
        <v>173</v>
      </c>
      <c r="B163" s="24" t="s">
        <v>22</v>
      </c>
      <c r="C163" s="24" t="s">
        <v>136</v>
      </c>
      <c r="D163" s="24" t="s">
        <v>172</v>
      </c>
      <c r="E163" s="24" t="s">
        <v>155</v>
      </c>
      <c r="F163" s="40">
        <v>0</v>
      </c>
      <c r="G163" s="40">
        <v>562</v>
      </c>
      <c r="H163" s="40">
        <v>397.8</v>
      </c>
      <c r="I163" s="19">
        <v>0</v>
      </c>
      <c r="J163" s="19">
        <f t="shared" si="21"/>
        <v>70.782918149466184</v>
      </c>
    </row>
    <row r="164" spans="1:10" ht="120.75">
      <c r="A164" s="46" t="s">
        <v>174</v>
      </c>
      <c r="B164" s="24" t="s">
        <v>22</v>
      </c>
      <c r="C164" s="24" t="s">
        <v>136</v>
      </c>
      <c r="D164" s="24" t="s">
        <v>175</v>
      </c>
      <c r="E164" s="24"/>
      <c r="F164" s="40">
        <f t="shared" ref="F164:H166" si="26">F165</f>
        <v>0</v>
      </c>
      <c r="G164" s="40">
        <f t="shared" si="26"/>
        <v>1038</v>
      </c>
      <c r="H164" s="40">
        <f t="shared" si="26"/>
        <v>735.5</v>
      </c>
      <c r="I164" s="19">
        <v>0</v>
      </c>
      <c r="J164" s="19">
        <f t="shared" si="21"/>
        <v>70.857418111753361</v>
      </c>
    </row>
    <row r="165" spans="1:10" ht="36">
      <c r="A165" s="30" t="s">
        <v>151</v>
      </c>
      <c r="B165" s="24" t="s">
        <v>22</v>
      </c>
      <c r="C165" s="24" t="s">
        <v>136</v>
      </c>
      <c r="D165" s="24" t="s">
        <v>175</v>
      </c>
      <c r="E165" s="24" t="s">
        <v>153</v>
      </c>
      <c r="F165" s="40">
        <f t="shared" si="26"/>
        <v>0</v>
      </c>
      <c r="G165" s="40">
        <f t="shared" si="26"/>
        <v>1038</v>
      </c>
      <c r="H165" s="40">
        <f t="shared" si="26"/>
        <v>735.5</v>
      </c>
      <c r="I165" s="19">
        <v>0</v>
      </c>
      <c r="J165" s="19">
        <f t="shared" si="21"/>
        <v>70.857418111753361</v>
      </c>
    </row>
    <row r="166" spans="1:10" ht="24">
      <c r="A166" s="35" t="s">
        <v>154</v>
      </c>
      <c r="B166" s="24" t="s">
        <v>22</v>
      </c>
      <c r="C166" s="24" t="s">
        <v>136</v>
      </c>
      <c r="D166" s="24" t="s">
        <v>175</v>
      </c>
      <c r="E166" s="24" t="s">
        <v>155</v>
      </c>
      <c r="F166" s="36">
        <f t="shared" si="26"/>
        <v>0</v>
      </c>
      <c r="G166" s="36">
        <f t="shared" si="26"/>
        <v>1038</v>
      </c>
      <c r="H166" s="36">
        <f t="shared" si="26"/>
        <v>735.5</v>
      </c>
      <c r="I166" s="19">
        <v>0</v>
      </c>
      <c r="J166" s="19">
        <f t="shared" si="21"/>
        <v>70.857418111753361</v>
      </c>
    </row>
    <row r="167" spans="1:10" ht="84">
      <c r="A167" s="35" t="s">
        <v>176</v>
      </c>
      <c r="B167" s="24" t="s">
        <v>22</v>
      </c>
      <c r="C167" s="24" t="s">
        <v>136</v>
      </c>
      <c r="D167" s="24" t="s">
        <v>175</v>
      </c>
      <c r="E167" s="24" t="s">
        <v>155</v>
      </c>
      <c r="F167" s="36">
        <v>0</v>
      </c>
      <c r="G167" s="36">
        <v>1038</v>
      </c>
      <c r="H167" s="36">
        <v>735.5</v>
      </c>
      <c r="I167" s="19">
        <v>0</v>
      </c>
      <c r="J167" s="19">
        <f t="shared" si="21"/>
        <v>70.857418111753361</v>
      </c>
    </row>
    <row r="168" spans="1:10" ht="36">
      <c r="A168" s="30" t="s">
        <v>82</v>
      </c>
      <c r="B168" s="24" t="s">
        <v>22</v>
      </c>
      <c r="C168" s="24" t="s">
        <v>136</v>
      </c>
      <c r="D168" s="24" t="s">
        <v>83</v>
      </c>
      <c r="E168" s="24"/>
      <c r="F168" s="29">
        <f>F169</f>
        <v>39219</v>
      </c>
      <c r="G168" s="29">
        <f>G169</f>
        <v>35978.699999999997</v>
      </c>
      <c r="H168" s="29">
        <f>H169</f>
        <v>35275.699999999997</v>
      </c>
      <c r="I168" s="19">
        <f t="shared" si="20"/>
        <v>89.945434610775379</v>
      </c>
      <c r="J168" s="19">
        <f t="shared" si="21"/>
        <v>98.046066144691167</v>
      </c>
    </row>
    <row r="169" spans="1:10" ht="48">
      <c r="A169" s="30" t="s">
        <v>177</v>
      </c>
      <c r="B169" s="24" t="s">
        <v>22</v>
      </c>
      <c r="C169" s="24" t="s">
        <v>136</v>
      </c>
      <c r="D169" s="24" t="s">
        <v>178</v>
      </c>
      <c r="E169" s="24"/>
      <c r="F169" s="34">
        <f>F170+F176+F181+F184</f>
        <v>39219</v>
      </c>
      <c r="G169" s="34">
        <f>G170+G176+G181+G184</f>
        <v>35978.699999999997</v>
      </c>
      <c r="H169" s="34">
        <f>H170+H176+H181+H184</f>
        <v>35275.699999999997</v>
      </c>
      <c r="I169" s="19">
        <f t="shared" si="20"/>
        <v>89.945434610775379</v>
      </c>
      <c r="J169" s="19">
        <f t="shared" si="21"/>
        <v>98.046066144691167</v>
      </c>
    </row>
    <row r="170" spans="1:10" ht="24">
      <c r="A170" s="30" t="s">
        <v>179</v>
      </c>
      <c r="B170" s="24" t="s">
        <v>22</v>
      </c>
      <c r="C170" s="24" t="s">
        <v>136</v>
      </c>
      <c r="D170" s="24" t="s">
        <v>180</v>
      </c>
      <c r="E170" s="24"/>
      <c r="F170" s="34">
        <f>F171+F173</f>
        <v>25737.3</v>
      </c>
      <c r="G170" s="34">
        <f>G171+G173</f>
        <v>18083</v>
      </c>
      <c r="H170" s="34">
        <f>H171+H173</f>
        <v>17715.400000000001</v>
      </c>
      <c r="I170" s="19">
        <f t="shared" si="20"/>
        <v>68.831617924180094</v>
      </c>
      <c r="J170" s="19">
        <f t="shared" si="21"/>
        <v>97.967151468229844</v>
      </c>
    </row>
    <row r="171" spans="1:10" ht="24.75">
      <c r="A171" s="31" t="s">
        <v>38</v>
      </c>
      <c r="B171" s="24" t="s">
        <v>22</v>
      </c>
      <c r="C171" s="24" t="s">
        <v>136</v>
      </c>
      <c r="D171" s="24" t="s">
        <v>180</v>
      </c>
      <c r="E171" s="24" t="s">
        <v>39</v>
      </c>
      <c r="F171" s="34">
        <f>F172</f>
        <v>24641.3</v>
      </c>
      <c r="G171" s="34">
        <f>G172</f>
        <v>14439.3</v>
      </c>
      <c r="H171" s="34">
        <f>H172</f>
        <v>14186.9</v>
      </c>
      <c r="I171" s="19">
        <f t="shared" si="20"/>
        <v>57.573666973739215</v>
      </c>
      <c r="J171" s="19">
        <f t="shared" si="21"/>
        <v>98.251992825136952</v>
      </c>
    </row>
    <row r="172" spans="1:10" ht="24.75">
      <c r="A172" s="31" t="s">
        <v>40</v>
      </c>
      <c r="B172" s="24" t="s">
        <v>22</v>
      </c>
      <c r="C172" s="24" t="s">
        <v>136</v>
      </c>
      <c r="D172" s="24" t="s">
        <v>180</v>
      </c>
      <c r="E172" s="24" t="s">
        <v>41</v>
      </c>
      <c r="F172" s="36">
        <f>19641.3+5000</f>
        <v>24641.3</v>
      </c>
      <c r="G172" s="36">
        <f>19641.3+5000+500+1586+600+100+145+940-130+200-400-2700-100+80-10563+100-60-200-300</f>
        <v>14439.3</v>
      </c>
      <c r="H172" s="36">
        <v>14186.9</v>
      </c>
      <c r="I172" s="19">
        <f t="shared" si="20"/>
        <v>57.573666973739215</v>
      </c>
      <c r="J172" s="19">
        <f t="shared" si="21"/>
        <v>98.251992825136952</v>
      </c>
    </row>
    <row r="173" spans="1:10">
      <c r="A173" s="31" t="s">
        <v>42</v>
      </c>
      <c r="B173" s="24" t="s">
        <v>22</v>
      </c>
      <c r="C173" s="24" t="s">
        <v>136</v>
      </c>
      <c r="D173" s="24" t="s">
        <v>180</v>
      </c>
      <c r="E173" s="24" t="s">
        <v>43</v>
      </c>
      <c r="F173" s="34">
        <f>F174+F175</f>
        <v>1096</v>
      </c>
      <c r="G173" s="34">
        <f>G174+G175</f>
        <v>3643.7</v>
      </c>
      <c r="H173" s="34">
        <f>H174+H175</f>
        <v>3528.5</v>
      </c>
      <c r="I173" s="19">
        <f t="shared" si="20"/>
        <v>321.94343065693431</v>
      </c>
      <c r="J173" s="19">
        <f t="shared" si="21"/>
        <v>96.838378571232539</v>
      </c>
    </row>
    <row r="174" spans="1:10">
      <c r="A174" s="31" t="s">
        <v>181</v>
      </c>
      <c r="B174" s="24" t="s">
        <v>22</v>
      </c>
      <c r="C174" s="24" t="s">
        <v>136</v>
      </c>
      <c r="D174" s="24" t="s">
        <v>180</v>
      </c>
      <c r="E174" s="24" t="s">
        <v>182</v>
      </c>
      <c r="F174" s="36">
        <f>750</f>
        <v>750</v>
      </c>
      <c r="G174" s="36">
        <f>750+330+56+400+100+169.7+500+500</f>
        <v>2805.7</v>
      </c>
      <c r="H174" s="36">
        <v>2720.8</v>
      </c>
      <c r="I174" s="19">
        <f t="shared" si="20"/>
        <v>362.77333333333337</v>
      </c>
      <c r="J174" s="19">
        <f t="shared" si="21"/>
        <v>96.974017179313549</v>
      </c>
    </row>
    <row r="175" spans="1:10">
      <c r="A175" s="31" t="s">
        <v>44</v>
      </c>
      <c r="B175" s="24" t="s">
        <v>22</v>
      </c>
      <c r="C175" s="24" t="s">
        <v>136</v>
      </c>
      <c r="D175" s="24" t="s">
        <v>180</v>
      </c>
      <c r="E175" s="24" t="s">
        <v>45</v>
      </c>
      <c r="F175" s="36">
        <f>800-454</f>
        <v>346</v>
      </c>
      <c r="G175" s="36">
        <f>800-454+492</f>
        <v>838</v>
      </c>
      <c r="H175" s="36">
        <v>807.7</v>
      </c>
      <c r="I175" s="19">
        <f t="shared" si="20"/>
        <v>233.43930635838151</v>
      </c>
      <c r="J175" s="19">
        <f t="shared" si="21"/>
        <v>96.38424821002387</v>
      </c>
    </row>
    <row r="176" spans="1:10">
      <c r="A176" s="30" t="s">
        <v>183</v>
      </c>
      <c r="B176" s="24" t="s">
        <v>22</v>
      </c>
      <c r="C176" s="24" t="s">
        <v>136</v>
      </c>
      <c r="D176" s="24" t="s">
        <v>184</v>
      </c>
      <c r="E176" s="24"/>
      <c r="F176" s="40">
        <f>F177+F179</f>
        <v>2000</v>
      </c>
      <c r="G176" s="40">
        <f>G177+G179</f>
        <v>2014</v>
      </c>
      <c r="H176" s="40">
        <f>H177+H179</f>
        <v>1994.1</v>
      </c>
      <c r="I176" s="19">
        <f t="shared" si="20"/>
        <v>99.704999999999998</v>
      </c>
      <c r="J176" s="19">
        <f t="shared" si="21"/>
        <v>99.011916583912608</v>
      </c>
    </row>
    <row r="177" spans="1:10" ht="24.75">
      <c r="A177" s="31" t="s">
        <v>38</v>
      </c>
      <c r="B177" s="24" t="s">
        <v>22</v>
      </c>
      <c r="C177" s="24" t="s">
        <v>136</v>
      </c>
      <c r="D177" s="24" t="s">
        <v>184</v>
      </c>
      <c r="E177" s="24" t="s">
        <v>39</v>
      </c>
      <c r="F177" s="40">
        <f>F178</f>
        <v>0</v>
      </c>
      <c r="G177" s="40">
        <f>G178</f>
        <v>150</v>
      </c>
      <c r="H177" s="40">
        <f>H178</f>
        <v>149</v>
      </c>
      <c r="I177" s="19">
        <v>0</v>
      </c>
      <c r="J177" s="19">
        <f t="shared" si="21"/>
        <v>99.333333333333329</v>
      </c>
    </row>
    <row r="178" spans="1:10" ht="24.75">
      <c r="A178" s="31" t="s">
        <v>40</v>
      </c>
      <c r="B178" s="24" t="s">
        <v>22</v>
      </c>
      <c r="C178" s="24" t="s">
        <v>136</v>
      </c>
      <c r="D178" s="24" t="s">
        <v>184</v>
      </c>
      <c r="E178" s="24" t="s">
        <v>41</v>
      </c>
      <c r="F178" s="36">
        <v>0</v>
      </c>
      <c r="G178" s="36">
        <f>150</f>
        <v>150</v>
      </c>
      <c r="H178" s="36">
        <v>149</v>
      </c>
      <c r="I178" s="19">
        <v>0</v>
      </c>
      <c r="J178" s="19">
        <f t="shared" si="21"/>
        <v>99.333333333333329</v>
      </c>
    </row>
    <row r="179" spans="1:10">
      <c r="A179" s="31" t="s">
        <v>42</v>
      </c>
      <c r="B179" s="24" t="s">
        <v>22</v>
      </c>
      <c r="C179" s="24" t="s">
        <v>136</v>
      </c>
      <c r="D179" s="24" t="s">
        <v>184</v>
      </c>
      <c r="E179" s="24" t="s">
        <v>43</v>
      </c>
      <c r="F179" s="40">
        <f>F180</f>
        <v>2000</v>
      </c>
      <c r="G179" s="40">
        <f>G180</f>
        <v>1864</v>
      </c>
      <c r="H179" s="40">
        <f>H180</f>
        <v>1845.1</v>
      </c>
      <c r="I179" s="19">
        <f t="shared" si="20"/>
        <v>92.254999999999995</v>
      </c>
      <c r="J179" s="19">
        <f t="shared" si="21"/>
        <v>98.986051502145926</v>
      </c>
    </row>
    <row r="180" spans="1:10">
      <c r="A180" s="30" t="s">
        <v>115</v>
      </c>
      <c r="B180" s="24" t="s">
        <v>22</v>
      </c>
      <c r="C180" s="24" t="s">
        <v>136</v>
      </c>
      <c r="D180" s="24" t="s">
        <v>184</v>
      </c>
      <c r="E180" s="24" t="s">
        <v>116</v>
      </c>
      <c r="F180" s="36">
        <f>1000+1000</f>
        <v>2000</v>
      </c>
      <c r="G180" s="36">
        <f>1000+1000-150+500-100-386</f>
        <v>1864</v>
      </c>
      <c r="H180" s="36">
        <v>1845.1</v>
      </c>
      <c r="I180" s="19">
        <f t="shared" si="20"/>
        <v>92.254999999999995</v>
      </c>
      <c r="J180" s="19">
        <f t="shared" si="21"/>
        <v>98.986051502145926</v>
      </c>
    </row>
    <row r="181" spans="1:10">
      <c r="A181" s="30" t="s">
        <v>185</v>
      </c>
      <c r="B181" s="24" t="s">
        <v>22</v>
      </c>
      <c r="C181" s="24" t="s">
        <v>136</v>
      </c>
      <c r="D181" s="24" t="s">
        <v>186</v>
      </c>
      <c r="E181" s="24"/>
      <c r="F181" s="40">
        <f t="shared" ref="F181:H182" si="27">F182</f>
        <v>200</v>
      </c>
      <c r="G181" s="40">
        <f t="shared" si="27"/>
        <v>200</v>
      </c>
      <c r="H181" s="40">
        <f t="shared" si="27"/>
        <v>158</v>
      </c>
      <c r="I181" s="19">
        <f t="shared" si="20"/>
        <v>79</v>
      </c>
      <c r="J181" s="19">
        <f t="shared" si="21"/>
        <v>79</v>
      </c>
    </row>
    <row r="182" spans="1:10">
      <c r="A182" s="31" t="s">
        <v>42</v>
      </c>
      <c r="B182" s="24" t="s">
        <v>22</v>
      </c>
      <c r="C182" s="24" t="s">
        <v>136</v>
      </c>
      <c r="D182" s="24" t="s">
        <v>186</v>
      </c>
      <c r="E182" s="24" t="s">
        <v>43</v>
      </c>
      <c r="F182" s="40">
        <f t="shared" si="27"/>
        <v>200</v>
      </c>
      <c r="G182" s="40">
        <f t="shared" si="27"/>
        <v>200</v>
      </c>
      <c r="H182" s="40">
        <f t="shared" si="27"/>
        <v>158</v>
      </c>
      <c r="I182" s="19">
        <f t="shared" si="20"/>
        <v>79</v>
      </c>
      <c r="J182" s="19">
        <f t="shared" si="21"/>
        <v>79</v>
      </c>
    </row>
    <row r="183" spans="1:10">
      <c r="A183" s="30" t="s">
        <v>115</v>
      </c>
      <c r="B183" s="24" t="s">
        <v>22</v>
      </c>
      <c r="C183" s="24" t="s">
        <v>136</v>
      </c>
      <c r="D183" s="24" t="s">
        <v>186</v>
      </c>
      <c r="E183" s="24" t="s">
        <v>116</v>
      </c>
      <c r="F183" s="36">
        <v>200</v>
      </c>
      <c r="G183" s="36">
        <v>200</v>
      </c>
      <c r="H183" s="36">
        <v>158</v>
      </c>
      <c r="I183" s="19">
        <f t="shared" si="20"/>
        <v>79</v>
      </c>
      <c r="J183" s="19">
        <f t="shared" si="21"/>
        <v>79</v>
      </c>
    </row>
    <row r="184" spans="1:10" ht="60">
      <c r="A184" s="30" t="s">
        <v>187</v>
      </c>
      <c r="B184" s="24" t="s">
        <v>22</v>
      </c>
      <c r="C184" s="24" t="s">
        <v>136</v>
      </c>
      <c r="D184" s="24" t="s">
        <v>188</v>
      </c>
      <c r="E184" s="24"/>
      <c r="F184" s="40">
        <f t="shared" ref="F184:H185" si="28">F185</f>
        <v>11281.7</v>
      </c>
      <c r="G184" s="40">
        <f t="shared" si="28"/>
        <v>15681.7</v>
      </c>
      <c r="H184" s="40">
        <f t="shared" si="28"/>
        <v>15408.2</v>
      </c>
      <c r="I184" s="19">
        <f t="shared" si="20"/>
        <v>136.57693432727339</v>
      </c>
      <c r="J184" s="19">
        <f t="shared" si="21"/>
        <v>98.25592888526117</v>
      </c>
    </row>
    <row r="185" spans="1:10">
      <c r="A185" s="31" t="s">
        <v>42</v>
      </c>
      <c r="B185" s="24" t="s">
        <v>22</v>
      </c>
      <c r="C185" s="24" t="s">
        <v>136</v>
      </c>
      <c r="D185" s="24" t="s">
        <v>188</v>
      </c>
      <c r="E185" s="24" t="s">
        <v>43</v>
      </c>
      <c r="F185" s="40">
        <f t="shared" si="28"/>
        <v>11281.7</v>
      </c>
      <c r="G185" s="40">
        <f t="shared" si="28"/>
        <v>15681.7</v>
      </c>
      <c r="H185" s="40">
        <f t="shared" si="28"/>
        <v>15408.2</v>
      </c>
      <c r="I185" s="19">
        <f t="shared" si="20"/>
        <v>136.57693432727339</v>
      </c>
      <c r="J185" s="19">
        <f t="shared" si="21"/>
        <v>98.25592888526117</v>
      </c>
    </row>
    <row r="186" spans="1:10">
      <c r="A186" s="30" t="s">
        <v>115</v>
      </c>
      <c r="B186" s="24" t="s">
        <v>22</v>
      </c>
      <c r="C186" s="24" t="s">
        <v>136</v>
      </c>
      <c r="D186" s="24" t="s">
        <v>188</v>
      </c>
      <c r="E186" s="24" t="s">
        <v>116</v>
      </c>
      <c r="F186" s="36">
        <f>889+8192.7+2200</f>
        <v>11281.7</v>
      </c>
      <c r="G186" s="36">
        <f>889+8192.7+2200-200-2200+2200+4600</f>
        <v>15681.7</v>
      </c>
      <c r="H186" s="36">
        <v>15408.2</v>
      </c>
      <c r="I186" s="19">
        <f t="shared" si="20"/>
        <v>136.57693432727339</v>
      </c>
      <c r="J186" s="19">
        <f t="shared" si="21"/>
        <v>98.25592888526117</v>
      </c>
    </row>
    <row r="187" spans="1:10" ht="36">
      <c r="A187" s="30" t="s">
        <v>189</v>
      </c>
      <c r="B187" s="24" t="s">
        <v>22</v>
      </c>
      <c r="C187" s="24" t="s">
        <v>136</v>
      </c>
      <c r="D187" s="24" t="s">
        <v>190</v>
      </c>
      <c r="E187" s="24"/>
      <c r="F187" s="34">
        <f>F188</f>
        <v>67316</v>
      </c>
      <c r="G187" s="34">
        <f>G188</f>
        <v>67316</v>
      </c>
      <c r="H187" s="34">
        <f>H188</f>
        <v>65593</v>
      </c>
      <c r="I187" s="19">
        <f t="shared" si="20"/>
        <v>97.440430209756968</v>
      </c>
      <c r="J187" s="19">
        <f t="shared" si="21"/>
        <v>97.440430209756968</v>
      </c>
    </row>
    <row r="188" spans="1:10" ht="36.75">
      <c r="A188" s="31" t="s">
        <v>191</v>
      </c>
      <c r="B188" s="24" t="s">
        <v>22</v>
      </c>
      <c r="C188" s="24" t="s">
        <v>136</v>
      </c>
      <c r="D188" s="24" t="s">
        <v>192</v>
      </c>
      <c r="E188" s="24"/>
      <c r="F188" s="34">
        <f>F189+F196</f>
        <v>67316</v>
      </c>
      <c r="G188" s="34">
        <f>G189+G196</f>
        <v>67316</v>
      </c>
      <c r="H188" s="34">
        <f>H189+H196</f>
        <v>65593</v>
      </c>
      <c r="I188" s="19">
        <f t="shared" si="20"/>
        <v>97.440430209756968</v>
      </c>
      <c r="J188" s="19">
        <f t="shared" si="21"/>
        <v>97.440430209756968</v>
      </c>
    </row>
    <row r="189" spans="1:10" ht="24.75">
      <c r="A189" s="31" t="s">
        <v>193</v>
      </c>
      <c r="B189" s="24" t="s">
        <v>22</v>
      </c>
      <c r="C189" s="24" t="s">
        <v>136</v>
      </c>
      <c r="D189" s="24" t="s">
        <v>194</v>
      </c>
      <c r="E189" s="24"/>
      <c r="F189" s="34">
        <f>F190+F192+F194</f>
        <v>64714</v>
      </c>
      <c r="G189" s="34">
        <f>G190+G192+G194</f>
        <v>64714</v>
      </c>
      <c r="H189" s="34">
        <f>H190+H192+H194</f>
        <v>63068.6</v>
      </c>
      <c r="I189" s="19">
        <f t="shared" si="20"/>
        <v>97.457428068115092</v>
      </c>
      <c r="J189" s="19">
        <f t="shared" si="21"/>
        <v>97.457428068115092</v>
      </c>
    </row>
    <row r="190" spans="1:10" ht="72.75">
      <c r="A190" s="31" t="s">
        <v>29</v>
      </c>
      <c r="B190" s="24" t="s">
        <v>22</v>
      </c>
      <c r="C190" s="24" t="s">
        <v>136</v>
      </c>
      <c r="D190" s="24" t="s">
        <v>194</v>
      </c>
      <c r="E190" s="24" t="s">
        <v>30</v>
      </c>
      <c r="F190" s="34">
        <f>F191</f>
        <v>60668</v>
      </c>
      <c r="G190" s="34">
        <f>G191</f>
        <v>60716.6</v>
      </c>
      <c r="H190" s="34">
        <f>H191</f>
        <v>59240.6</v>
      </c>
      <c r="I190" s="19">
        <f t="shared" si="20"/>
        <v>97.647194567152368</v>
      </c>
      <c r="J190" s="19">
        <f t="shared" si="21"/>
        <v>97.569033839180719</v>
      </c>
    </row>
    <row r="191" spans="1:10" ht="24">
      <c r="A191" s="30" t="s">
        <v>195</v>
      </c>
      <c r="B191" s="24" t="s">
        <v>22</v>
      </c>
      <c r="C191" s="24" t="s">
        <v>136</v>
      </c>
      <c r="D191" s="24" t="s">
        <v>194</v>
      </c>
      <c r="E191" s="24" t="s">
        <v>196</v>
      </c>
      <c r="F191" s="36">
        <f>53468+5430+1770</f>
        <v>60668</v>
      </c>
      <c r="G191" s="36">
        <f>53468+5430+1770+48.6</f>
        <v>60716.6</v>
      </c>
      <c r="H191" s="36">
        <v>59240.6</v>
      </c>
      <c r="I191" s="19">
        <f t="shared" si="20"/>
        <v>97.647194567152368</v>
      </c>
      <c r="J191" s="19">
        <f t="shared" si="21"/>
        <v>97.569033839180719</v>
      </c>
    </row>
    <row r="192" spans="1:10" ht="24.75">
      <c r="A192" s="31" t="s">
        <v>38</v>
      </c>
      <c r="B192" s="24" t="s">
        <v>22</v>
      </c>
      <c r="C192" s="24" t="s">
        <v>136</v>
      </c>
      <c r="D192" s="24" t="s">
        <v>194</v>
      </c>
      <c r="E192" s="24" t="s">
        <v>39</v>
      </c>
      <c r="F192" s="34">
        <f>F193</f>
        <v>3956</v>
      </c>
      <c r="G192" s="34">
        <f>G193</f>
        <v>3986.4</v>
      </c>
      <c r="H192" s="34">
        <f>H193</f>
        <v>3820.9</v>
      </c>
      <c r="I192" s="19">
        <f t="shared" si="20"/>
        <v>96.584934277047523</v>
      </c>
      <c r="J192" s="19">
        <f t="shared" si="21"/>
        <v>95.848384507324909</v>
      </c>
    </row>
    <row r="193" spans="1:10" ht="24.75">
      <c r="A193" s="31" t="s">
        <v>64</v>
      </c>
      <c r="B193" s="24" t="s">
        <v>22</v>
      </c>
      <c r="C193" s="24" t="s">
        <v>136</v>
      </c>
      <c r="D193" s="24" t="s">
        <v>194</v>
      </c>
      <c r="E193" s="24" t="s">
        <v>41</v>
      </c>
      <c r="F193" s="36">
        <f>3956</f>
        <v>3956</v>
      </c>
      <c r="G193" s="36">
        <f>3956+30.4</f>
        <v>3986.4</v>
      </c>
      <c r="H193" s="36">
        <v>3820.9</v>
      </c>
      <c r="I193" s="19">
        <f t="shared" si="20"/>
        <v>96.584934277047523</v>
      </c>
      <c r="J193" s="19">
        <f t="shared" si="21"/>
        <v>95.848384507324909</v>
      </c>
    </row>
    <row r="194" spans="1:10">
      <c r="A194" s="31" t="s">
        <v>42</v>
      </c>
      <c r="B194" s="24" t="s">
        <v>22</v>
      </c>
      <c r="C194" s="24" t="s">
        <v>136</v>
      </c>
      <c r="D194" s="24" t="s">
        <v>194</v>
      </c>
      <c r="E194" s="24" t="s">
        <v>43</v>
      </c>
      <c r="F194" s="34">
        <f>F195</f>
        <v>90</v>
      </c>
      <c r="G194" s="34">
        <f>G195</f>
        <v>11</v>
      </c>
      <c r="H194" s="34">
        <f>H195</f>
        <v>7.1</v>
      </c>
      <c r="I194" s="19">
        <f t="shared" si="20"/>
        <v>7.8888888888888884</v>
      </c>
      <c r="J194" s="19">
        <f t="shared" si="21"/>
        <v>64.545454545454533</v>
      </c>
    </row>
    <row r="195" spans="1:10">
      <c r="A195" s="31" t="s">
        <v>44</v>
      </c>
      <c r="B195" s="24" t="s">
        <v>22</v>
      </c>
      <c r="C195" s="24" t="s">
        <v>136</v>
      </c>
      <c r="D195" s="24" t="s">
        <v>194</v>
      </c>
      <c r="E195" s="24" t="s">
        <v>45</v>
      </c>
      <c r="F195" s="36">
        <f>90</f>
        <v>90</v>
      </c>
      <c r="G195" s="36">
        <f>90-79</f>
        <v>11</v>
      </c>
      <c r="H195" s="36">
        <v>7.1</v>
      </c>
      <c r="I195" s="19">
        <f t="shared" si="20"/>
        <v>7.8888888888888884</v>
      </c>
      <c r="J195" s="19">
        <f t="shared" si="21"/>
        <v>64.545454545454533</v>
      </c>
    </row>
    <row r="196" spans="1:10" ht="96.75">
      <c r="A196" s="31" t="s">
        <v>197</v>
      </c>
      <c r="B196" s="24" t="s">
        <v>22</v>
      </c>
      <c r="C196" s="24" t="s">
        <v>136</v>
      </c>
      <c r="D196" s="24" t="s">
        <v>198</v>
      </c>
      <c r="E196" s="24"/>
      <c r="F196" s="40">
        <f t="shared" ref="F196:H197" si="29">F197</f>
        <v>2602</v>
      </c>
      <c r="G196" s="40">
        <f t="shared" si="29"/>
        <v>2602</v>
      </c>
      <c r="H196" s="40">
        <f t="shared" si="29"/>
        <v>2524.4</v>
      </c>
      <c r="I196" s="19">
        <f t="shared" si="20"/>
        <v>97.017678708685622</v>
      </c>
      <c r="J196" s="19">
        <f t="shared" si="21"/>
        <v>97.017678708685622</v>
      </c>
    </row>
    <row r="197" spans="1:10" ht="72.75">
      <c r="A197" s="31" t="s">
        <v>29</v>
      </c>
      <c r="B197" s="24" t="s">
        <v>22</v>
      </c>
      <c r="C197" s="24" t="s">
        <v>136</v>
      </c>
      <c r="D197" s="24" t="s">
        <v>198</v>
      </c>
      <c r="E197" s="24" t="s">
        <v>30</v>
      </c>
      <c r="F197" s="40">
        <f t="shared" si="29"/>
        <v>2602</v>
      </c>
      <c r="G197" s="40">
        <f t="shared" si="29"/>
        <v>2602</v>
      </c>
      <c r="H197" s="40">
        <f t="shared" si="29"/>
        <v>2524.4</v>
      </c>
      <c r="I197" s="19">
        <f t="shared" si="20"/>
        <v>97.017678708685622</v>
      </c>
      <c r="J197" s="19">
        <f t="shared" si="21"/>
        <v>97.017678708685622</v>
      </c>
    </row>
    <row r="198" spans="1:10" ht="24">
      <c r="A198" s="30" t="s">
        <v>195</v>
      </c>
      <c r="B198" s="24" t="s">
        <v>22</v>
      </c>
      <c r="C198" s="24" t="s">
        <v>136</v>
      </c>
      <c r="D198" s="24" t="s">
        <v>198</v>
      </c>
      <c r="E198" s="24" t="s">
        <v>196</v>
      </c>
      <c r="F198" s="36">
        <v>2602</v>
      </c>
      <c r="G198" s="36">
        <v>2602</v>
      </c>
      <c r="H198" s="36">
        <v>2524.4</v>
      </c>
      <c r="I198" s="19">
        <f t="shared" si="20"/>
        <v>97.017678708685622</v>
      </c>
      <c r="J198" s="19">
        <f t="shared" si="21"/>
        <v>97.017678708685622</v>
      </c>
    </row>
    <row r="199" spans="1:10" ht="36">
      <c r="A199" s="30" t="s">
        <v>199</v>
      </c>
      <c r="B199" s="24" t="s">
        <v>22</v>
      </c>
      <c r="C199" s="24" t="s">
        <v>136</v>
      </c>
      <c r="D199" s="24" t="s">
        <v>200</v>
      </c>
      <c r="E199" s="24"/>
      <c r="F199" s="34">
        <f t="shared" ref="F199:H200" si="30">F200</f>
        <v>7702</v>
      </c>
      <c r="G199" s="34">
        <f t="shared" si="30"/>
        <v>7702</v>
      </c>
      <c r="H199" s="34">
        <f t="shared" si="30"/>
        <v>7472.5</v>
      </c>
      <c r="I199" s="19">
        <f t="shared" si="20"/>
        <v>97.020254479356012</v>
      </c>
      <c r="J199" s="19">
        <f t="shared" si="21"/>
        <v>97.020254479356012</v>
      </c>
    </row>
    <row r="200" spans="1:10" ht="36.75">
      <c r="A200" s="31" t="s">
        <v>191</v>
      </c>
      <c r="B200" s="24" t="s">
        <v>22</v>
      </c>
      <c r="C200" s="24" t="s">
        <v>136</v>
      </c>
      <c r="D200" s="24" t="s">
        <v>201</v>
      </c>
      <c r="E200" s="24"/>
      <c r="F200" s="34">
        <f t="shared" si="30"/>
        <v>7702</v>
      </c>
      <c r="G200" s="34">
        <f t="shared" si="30"/>
        <v>7702</v>
      </c>
      <c r="H200" s="34">
        <f t="shared" si="30"/>
        <v>7472.5</v>
      </c>
      <c r="I200" s="19">
        <f t="shared" si="20"/>
        <v>97.020254479356012</v>
      </c>
      <c r="J200" s="19">
        <f t="shared" si="21"/>
        <v>97.020254479356012</v>
      </c>
    </row>
    <row r="201" spans="1:10" ht="24.75">
      <c r="A201" s="31" t="s">
        <v>193</v>
      </c>
      <c r="B201" s="24" t="s">
        <v>22</v>
      </c>
      <c r="C201" s="24" t="s">
        <v>136</v>
      </c>
      <c r="D201" s="24" t="s">
        <v>202</v>
      </c>
      <c r="E201" s="24"/>
      <c r="F201" s="36">
        <f>F202+F204+F206</f>
        <v>7702</v>
      </c>
      <c r="G201" s="36">
        <f>G202+G204+G206</f>
        <v>7702</v>
      </c>
      <c r="H201" s="36">
        <f>H202+H204+H206</f>
        <v>7472.5</v>
      </c>
      <c r="I201" s="19">
        <f t="shared" si="20"/>
        <v>97.020254479356012</v>
      </c>
      <c r="J201" s="19">
        <f t="shared" si="21"/>
        <v>97.020254479356012</v>
      </c>
    </row>
    <row r="202" spans="1:10" ht="72.75">
      <c r="A202" s="31" t="s">
        <v>29</v>
      </c>
      <c r="B202" s="24" t="s">
        <v>22</v>
      </c>
      <c r="C202" s="24" t="s">
        <v>136</v>
      </c>
      <c r="D202" s="24" t="s">
        <v>202</v>
      </c>
      <c r="E202" s="24" t="s">
        <v>30</v>
      </c>
      <c r="F202" s="34">
        <f>F203</f>
        <v>7035</v>
      </c>
      <c r="G202" s="34">
        <f>G203</f>
        <v>7035</v>
      </c>
      <c r="H202" s="34">
        <f>H203</f>
        <v>7011.3</v>
      </c>
      <c r="I202" s="19">
        <f t="shared" si="20"/>
        <v>99.663113006396586</v>
      </c>
      <c r="J202" s="19">
        <f t="shared" si="21"/>
        <v>99.663113006396586</v>
      </c>
    </row>
    <row r="203" spans="1:10" ht="24">
      <c r="A203" s="30" t="s">
        <v>195</v>
      </c>
      <c r="B203" s="24" t="s">
        <v>22</v>
      </c>
      <c r="C203" s="24" t="s">
        <v>136</v>
      </c>
      <c r="D203" s="24" t="s">
        <v>202</v>
      </c>
      <c r="E203" s="24" t="s">
        <v>196</v>
      </c>
      <c r="F203" s="36">
        <f>7035</f>
        <v>7035</v>
      </c>
      <c r="G203" s="36">
        <f>7035</f>
        <v>7035</v>
      </c>
      <c r="H203" s="36">
        <v>7011.3</v>
      </c>
      <c r="I203" s="19">
        <f t="shared" si="20"/>
        <v>99.663113006396586</v>
      </c>
      <c r="J203" s="19">
        <f t="shared" si="21"/>
        <v>99.663113006396586</v>
      </c>
    </row>
    <row r="204" spans="1:10" ht="24.75">
      <c r="A204" s="31" t="s">
        <v>38</v>
      </c>
      <c r="B204" s="24" t="s">
        <v>22</v>
      </c>
      <c r="C204" s="24" t="s">
        <v>136</v>
      </c>
      <c r="D204" s="24" t="s">
        <v>202</v>
      </c>
      <c r="E204" s="24" t="s">
        <v>39</v>
      </c>
      <c r="F204" s="34">
        <f>F205</f>
        <v>658</v>
      </c>
      <c r="G204" s="34">
        <f>G205</f>
        <v>658</v>
      </c>
      <c r="H204" s="34">
        <f>H205</f>
        <v>458.8</v>
      </c>
      <c r="I204" s="19">
        <f t="shared" si="20"/>
        <v>69.726443768996958</v>
      </c>
      <c r="J204" s="19">
        <f t="shared" si="21"/>
        <v>69.726443768996958</v>
      </c>
    </row>
    <row r="205" spans="1:10" ht="24.75">
      <c r="A205" s="31" t="s">
        <v>40</v>
      </c>
      <c r="B205" s="24" t="s">
        <v>22</v>
      </c>
      <c r="C205" s="24" t="s">
        <v>136</v>
      </c>
      <c r="D205" s="24" t="s">
        <v>202</v>
      </c>
      <c r="E205" s="24" t="s">
        <v>41</v>
      </c>
      <c r="F205" s="36">
        <f>562+96</f>
        <v>658</v>
      </c>
      <c r="G205" s="36">
        <f>562+96</f>
        <v>658</v>
      </c>
      <c r="H205" s="36">
        <v>458.8</v>
      </c>
      <c r="I205" s="19">
        <f t="shared" si="20"/>
        <v>69.726443768996958</v>
      </c>
      <c r="J205" s="19">
        <f t="shared" si="21"/>
        <v>69.726443768996958</v>
      </c>
    </row>
    <row r="206" spans="1:10">
      <c r="A206" s="31" t="s">
        <v>42</v>
      </c>
      <c r="B206" s="24" t="s">
        <v>22</v>
      </c>
      <c r="C206" s="24" t="s">
        <v>136</v>
      </c>
      <c r="D206" s="24" t="s">
        <v>202</v>
      </c>
      <c r="E206" s="24" t="s">
        <v>43</v>
      </c>
      <c r="F206" s="34">
        <f>F207</f>
        <v>9</v>
      </c>
      <c r="G206" s="34">
        <f>G207</f>
        <v>9</v>
      </c>
      <c r="H206" s="34">
        <f>H207</f>
        <v>2.4</v>
      </c>
      <c r="I206" s="19">
        <f t="shared" si="20"/>
        <v>26.666666666666668</v>
      </c>
      <c r="J206" s="19">
        <f t="shared" si="21"/>
        <v>26.666666666666668</v>
      </c>
    </row>
    <row r="207" spans="1:10">
      <c r="A207" s="31" t="s">
        <v>44</v>
      </c>
      <c r="B207" s="24" t="s">
        <v>22</v>
      </c>
      <c r="C207" s="24" t="s">
        <v>136</v>
      </c>
      <c r="D207" s="24" t="s">
        <v>202</v>
      </c>
      <c r="E207" s="24" t="s">
        <v>45</v>
      </c>
      <c r="F207" s="36">
        <f>9</f>
        <v>9</v>
      </c>
      <c r="G207" s="36">
        <f>9</f>
        <v>9</v>
      </c>
      <c r="H207" s="36">
        <v>2.4</v>
      </c>
      <c r="I207" s="19">
        <f t="shared" ref="I207:I270" si="31">H207/F207*100</f>
        <v>26.666666666666668</v>
      </c>
      <c r="J207" s="19">
        <f t="shared" ref="J207:J270" si="32">H207/G207*100</f>
        <v>26.666666666666668</v>
      </c>
    </row>
    <row r="208" spans="1:10" ht="48">
      <c r="A208" s="30" t="s">
        <v>203</v>
      </c>
      <c r="B208" s="24" t="s">
        <v>22</v>
      </c>
      <c r="C208" s="24" t="s">
        <v>136</v>
      </c>
      <c r="D208" s="24" t="s">
        <v>204</v>
      </c>
      <c r="E208" s="24"/>
      <c r="F208" s="47">
        <f t="shared" ref="F208:H209" si="33">F209</f>
        <v>43732.1</v>
      </c>
      <c r="G208" s="47">
        <f t="shared" si="33"/>
        <v>47618.1</v>
      </c>
      <c r="H208" s="47">
        <f t="shared" si="33"/>
        <v>45321.5</v>
      </c>
      <c r="I208" s="19">
        <f t="shared" si="31"/>
        <v>103.63440127503596</v>
      </c>
      <c r="J208" s="19">
        <f t="shared" si="32"/>
        <v>95.177044023176066</v>
      </c>
    </row>
    <row r="209" spans="1:10" ht="36">
      <c r="A209" s="30" t="s">
        <v>84</v>
      </c>
      <c r="B209" s="24" t="s">
        <v>22</v>
      </c>
      <c r="C209" s="24" t="s">
        <v>136</v>
      </c>
      <c r="D209" s="24" t="s">
        <v>205</v>
      </c>
      <c r="E209" s="24"/>
      <c r="F209" s="34">
        <f t="shared" si="33"/>
        <v>43732.1</v>
      </c>
      <c r="G209" s="34">
        <f t="shared" si="33"/>
        <v>47618.1</v>
      </c>
      <c r="H209" s="34">
        <f t="shared" si="33"/>
        <v>45321.5</v>
      </c>
      <c r="I209" s="19">
        <f t="shared" si="31"/>
        <v>103.63440127503596</v>
      </c>
      <c r="J209" s="19">
        <f t="shared" si="32"/>
        <v>95.177044023176066</v>
      </c>
    </row>
    <row r="210" spans="1:10" ht="24">
      <c r="A210" s="35" t="s">
        <v>62</v>
      </c>
      <c r="B210" s="24" t="s">
        <v>22</v>
      </c>
      <c r="C210" s="24" t="s">
        <v>136</v>
      </c>
      <c r="D210" s="24" t="s">
        <v>206</v>
      </c>
      <c r="E210" s="24"/>
      <c r="F210" s="34">
        <f>F211+F213+F215</f>
        <v>43732.1</v>
      </c>
      <c r="G210" s="34">
        <f>G211+G213+G215</f>
        <v>47618.1</v>
      </c>
      <c r="H210" s="34">
        <f>H211+H213+H215</f>
        <v>45321.5</v>
      </c>
      <c r="I210" s="19">
        <f t="shared" si="31"/>
        <v>103.63440127503596</v>
      </c>
      <c r="J210" s="19">
        <f t="shared" si="32"/>
        <v>95.177044023176066</v>
      </c>
    </row>
    <row r="211" spans="1:10" ht="72.75">
      <c r="A211" s="31" t="s">
        <v>29</v>
      </c>
      <c r="B211" s="24" t="s">
        <v>22</v>
      </c>
      <c r="C211" s="24" t="s">
        <v>136</v>
      </c>
      <c r="D211" s="24" t="s">
        <v>206</v>
      </c>
      <c r="E211" s="24" t="s">
        <v>30</v>
      </c>
      <c r="F211" s="34">
        <f>F212</f>
        <v>39851.599999999999</v>
      </c>
      <c r="G211" s="34">
        <f>G212</f>
        <v>41602.6</v>
      </c>
      <c r="H211" s="34">
        <f>H212</f>
        <v>39863.599999999999</v>
      </c>
      <c r="I211" s="19">
        <f t="shared" si="31"/>
        <v>100.03011171446066</v>
      </c>
      <c r="J211" s="19">
        <f t="shared" si="32"/>
        <v>95.819972790162154</v>
      </c>
    </row>
    <row r="212" spans="1:10" ht="24.75">
      <c r="A212" s="31" t="s">
        <v>31</v>
      </c>
      <c r="B212" s="24" t="s">
        <v>22</v>
      </c>
      <c r="C212" s="24" t="s">
        <v>136</v>
      </c>
      <c r="D212" s="24" t="s">
        <v>206</v>
      </c>
      <c r="E212" s="24" t="s">
        <v>32</v>
      </c>
      <c r="F212" s="36">
        <f>38111.6+1339.8+400.2</f>
        <v>39851.599999999999</v>
      </c>
      <c r="G212" s="36">
        <f>38111.6+1339.8+400.2+1343+406+2</f>
        <v>41602.6</v>
      </c>
      <c r="H212" s="36">
        <v>39863.599999999999</v>
      </c>
      <c r="I212" s="19">
        <f t="shared" si="31"/>
        <v>100.03011171446066</v>
      </c>
      <c r="J212" s="19">
        <f t="shared" si="32"/>
        <v>95.819972790162154</v>
      </c>
    </row>
    <row r="213" spans="1:10" ht="24.75">
      <c r="A213" s="31" t="s">
        <v>38</v>
      </c>
      <c r="B213" s="24" t="s">
        <v>22</v>
      </c>
      <c r="C213" s="24" t="s">
        <v>136</v>
      </c>
      <c r="D213" s="24" t="s">
        <v>206</v>
      </c>
      <c r="E213" s="24" t="s">
        <v>39</v>
      </c>
      <c r="F213" s="34">
        <f>F214</f>
        <v>1280</v>
      </c>
      <c r="G213" s="34">
        <f>G214</f>
        <v>1280</v>
      </c>
      <c r="H213" s="34">
        <f>H214</f>
        <v>1127.8</v>
      </c>
      <c r="I213" s="19">
        <f t="shared" si="31"/>
        <v>88.109375</v>
      </c>
      <c r="J213" s="19">
        <f t="shared" si="32"/>
        <v>88.109375</v>
      </c>
    </row>
    <row r="214" spans="1:10" ht="24.75">
      <c r="A214" s="31" t="s">
        <v>64</v>
      </c>
      <c r="B214" s="24" t="s">
        <v>22</v>
      </c>
      <c r="C214" s="24" t="s">
        <v>136</v>
      </c>
      <c r="D214" s="24" t="s">
        <v>206</v>
      </c>
      <c r="E214" s="24" t="s">
        <v>41</v>
      </c>
      <c r="F214" s="36">
        <f>1280</f>
        <v>1280</v>
      </c>
      <c r="G214" s="36">
        <f>1280</f>
        <v>1280</v>
      </c>
      <c r="H214" s="36">
        <v>1127.8</v>
      </c>
      <c r="I214" s="19">
        <f t="shared" si="31"/>
        <v>88.109375</v>
      </c>
      <c r="J214" s="19">
        <f t="shared" si="32"/>
        <v>88.109375</v>
      </c>
    </row>
    <row r="215" spans="1:10">
      <c r="A215" s="31" t="s">
        <v>42</v>
      </c>
      <c r="B215" s="24" t="s">
        <v>22</v>
      </c>
      <c r="C215" s="24" t="s">
        <v>136</v>
      </c>
      <c r="D215" s="24" t="s">
        <v>206</v>
      </c>
      <c r="E215" s="24" t="s">
        <v>43</v>
      </c>
      <c r="F215" s="34">
        <f>F216</f>
        <v>2600.5</v>
      </c>
      <c r="G215" s="34">
        <f>G216</f>
        <v>4735.5</v>
      </c>
      <c r="H215" s="34">
        <f>H216</f>
        <v>4330.1000000000004</v>
      </c>
      <c r="I215" s="19">
        <f t="shared" si="31"/>
        <v>166.51028648336862</v>
      </c>
      <c r="J215" s="19">
        <f t="shared" si="32"/>
        <v>91.439129975715346</v>
      </c>
    </row>
    <row r="216" spans="1:10">
      <c r="A216" s="31" t="s">
        <v>44</v>
      </c>
      <c r="B216" s="24" t="s">
        <v>22</v>
      </c>
      <c r="C216" s="24" t="s">
        <v>136</v>
      </c>
      <c r="D216" s="24" t="s">
        <v>206</v>
      </c>
      <c r="E216" s="24" t="s">
        <v>45</v>
      </c>
      <c r="F216" s="36">
        <f>2600.5</f>
        <v>2600.5</v>
      </c>
      <c r="G216" s="36">
        <f>2600.5+2135</f>
        <v>4735.5</v>
      </c>
      <c r="H216" s="36">
        <v>4330.1000000000004</v>
      </c>
      <c r="I216" s="19">
        <f t="shared" si="31"/>
        <v>166.51028648336862</v>
      </c>
      <c r="J216" s="19">
        <f t="shared" si="32"/>
        <v>91.439129975715346</v>
      </c>
    </row>
    <row r="217" spans="1:10" ht="108">
      <c r="A217" s="30" t="s">
        <v>207</v>
      </c>
      <c r="B217" s="24" t="s">
        <v>22</v>
      </c>
      <c r="C217" s="24" t="s">
        <v>136</v>
      </c>
      <c r="D217" s="24" t="s">
        <v>208</v>
      </c>
      <c r="E217" s="24"/>
      <c r="F217" s="34">
        <f>F220+F223+F235+F239</f>
        <v>233327.2</v>
      </c>
      <c r="G217" s="34">
        <f>G220+G223+G235+G239</f>
        <v>327894.39999999997</v>
      </c>
      <c r="H217" s="34">
        <f>H220+H223+H235+H239</f>
        <v>313362.3</v>
      </c>
      <c r="I217" s="19">
        <f t="shared" si="31"/>
        <v>134.30165878645951</v>
      </c>
      <c r="J217" s="19">
        <f t="shared" si="32"/>
        <v>95.568054837167097</v>
      </c>
    </row>
    <row r="218" spans="1:10">
      <c r="A218" s="30" t="s">
        <v>209</v>
      </c>
      <c r="B218" s="24" t="s">
        <v>22</v>
      </c>
      <c r="C218" s="24" t="s">
        <v>136</v>
      </c>
      <c r="D218" s="24" t="s">
        <v>210</v>
      </c>
      <c r="E218" s="24"/>
      <c r="F218" s="34">
        <f t="shared" ref="F218:H220" si="34">F219</f>
        <v>525</v>
      </c>
      <c r="G218" s="34">
        <f t="shared" si="34"/>
        <v>145</v>
      </c>
      <c r="H218" s="34">
        <f t="shared" si="34"/>
        <v>93</v>
      </c>
      <c r="I218" s="19">
        <f t="shared" si="31"/>
        <v>17.714285714285712</v>
      </c>
      <c r="J218" s="19">
        <f t="shared" si="32"/>
        <v>64.137931034482747</v>
      </c>
    </row>
    <row r="219" spans="1:10" ht="24">
      <c r="A219" s="30" t="s">
        <v>211</v>
      </c>
      <c r="B219" s="24" t="s">
        <v>22</v>
      </c>
      <c r="C219" s="24" t="s">
        <v>136</v>
      </c>
      <c r="D219" s="24" t="s">
        <v>212</v>
      </c>
      <c r="E219" s="24"/>
      <c r="F219" s="34">
        <f t="shared" si="34"/>
        <v>525</v>
      </c>
      <c r="G219" s="34">
        <f t="shared" si="34"/>
        <v>145</v>
      </c>
      <c r="H219" s="34">
        <f t="shared" si="34"/>
        <v>93</v>
      </c>
      <c r="I219" s="19">
        <f t="shared" si="31"/>
        <v>17.714285714285712</v>
      </c>
      <c r="J219" s="19">
        <f t="shared" si="32"/>
        <v>64.137931034482747</v>
      </c>
    </row>
    <row r="220" spans="1:10" ht="24.75">
      <c r="A220" s="31" t="s">
        <v>38</v>
      </c>
      <c r="B220" s="24" t="s">
        <v>22</v>
      </c>
      <c r="C220" s="24" t="s">
        <v>136</v>
      </c>
      <c r="D220" s="24" t="s">
        <v>212</v>
      </c>
      <c r="E220" s="24" t="s">
        <v>39</v>
      </c>
      <c r="F220" s="34">
        <f t="shared" si="34"/>
        <v>525</v>
      </c>
      <c r="G220" s="34">
        <f t="shared" si="34"/>
        <v>145</v>
      </c>
      <c r="H220" s="34">
        <f t="shared" si="34"/>
        <v>93</v>
      </c>
      <c r="I220" s="19">
        <f t="shared" si="31"/>
        <v>17.714285714285712</v>
      </c>
      <c r="J220" s="19">
        <f t="shared" si="32"/>
        <v>64.137931034482747</v>
      </c>
    </row>
    <row r="221" spans="1:10" ht="24.75">
      <c r="A221" s="31" t="s">
        <v>40</v>
      </c>
      <c r="B221" s="24" t="s">
        <v>22</v>
      </c>
      <c r="C221" s="24" t="s">
        <v>136</v>
      </c>
      <c r="D221" s="24" t="s">
        <v>212</v>
      </c>
      <c r="E221" s="24" t="s">
        <v>41</v>
      </c>
      <c r="F221" s="48">
        <f>525</f>
        <v>525</v>
      </c>
      <c r="G221" s="48">
        <f>525-380</f>
        <v>145</v>
      </c>
      <c r="H221" s="48">
        <v>93</v>
      </c>
      <c r="I221" s="19">
        <f t="shared" si="31"/>
        <v>17.714285714285712</v>
      </c>
      <c r="J221" s="19">
        <f t="shared" si="32"/>
        <v>64.137931034482747</v>
      </c>
    </row>
    <row r="222" spans="1:10" ht="36.75">
      <c r="A222" s="31" t="s">
        <v>213</v>
      </c>
      <c r="B222" s="24" t="s">
        <v>22</v>
      </c>
      <c r="C222" s="24" t="s">
        <v>136</v>
      </c>
      <c r="D222" s="24" t="s">
        <v>214</v>
      </c>
      <c r="E222" s="24"/>
      <c r="F222" s="34">
        <f>F223</f>
        <v>219866.2</v>
      </c>
      <c r="G222" s="34">
        <f>G223</f>
        <v>316212.3</v>
      </c>
      <c r="H222" s="34">
        <f>H223</f>
        <v>301986</v>
      </c>
      <c r="I222" s="19">
        <f t="shared" si="31"/>
        <v>137.34989734665902</v>
      </c>
      <c r="J222" s="19">
        <f t="shared" si="32"/>
        <v>95.501028897357884</v>
      </c>
    </row>
    <row r="223" spans="1:10" ht="36.75">
      <c r="A223" s="31" t="s">
        <v>215</v>
      </c>
      <c r="B223" s="24" t="s">
        <v>22</v>
      </c>
      <c r="C223" s="24" t="s">
        <v>136</v>
      </c>
      <c r="D223" s="24" t="s">
        <v>216</v>
      </c>
      <c r="E223" s="24"/>
      <c r="F223" s="34">
        <f>F224+F227+F232</f>
        <v>219866.2</v>
      </c>
      <c r="G223" s="34">
        <f>G224+G227+G232</f>
        <v>316212.3</v>
      </c>
      <c r="H223" s="34">
        <f>H224+H227+H232</f>
        <v>301986</v>
      </c>
      <c r="I223" s="19">
        <f t="shared" si="31"/>
        <v>137.34989734665902</v>
      </c>
      <c r="J223" s="19">
        <f t="shared" si="32"/>
        <v>95.501028897357884</v>
      </c>
    </row>
    <row r="224" spans="1:10" ht="24.75">
      <c r="A224" s="31" t="s">
        <v>38</v>
      </c>
      <c r="B224" s="24" t="s">
        <v>22</v>
      </c>
      <c r="C224" s="24" t="s">
        <v>136</v>
      </c>
      <c r="D224" s="24" t="s">
        <v>216</v>
      </c>
      <c r="E224" s="24" t="s">
        <v>39</v>
      </c>
      <c r="F224" s="40">
        <f>F225+F226</f>
        <v>219866.2</v>
      </c>
      <c r="G224" s="40">
        <f>G225+G226</f>
        <v>305293.09999999998</v>
      </c>
      <c r="H224" s="40">
        <f>H225+H226</f>
        <v>292931.7</v>
      </c>
      <c r="I224" s="19">
        <f t="shared" si="31"/>
        <v>133.23180188678387</v>
      </c>
      <c r="J224" s="19">
        <f t="shared" si="32"/>
        <v>95.950973015767488</v>
      </c>
    </row>
    <row r="225" spans="1:10" ht="24.75">
      <c r="A225" s="31" t="s">
        <v>40</v>
      </c>
      <c r="B225" s="24" t="s">
        <v>22</v>
      </c>
      <c r="C225" s="24" t="s">
        <v>136</v>
      </c>
      <c r="D225" s="24" t="s">
        <v>216</v>
      </c>
      <c r="E225" s="24" t="s">
        <v>41</v>
      </c>
      <c r="F225" s="36">
        <f>195866.2</f>
        <v>195866.2</v>
      </c>
      <c r="G225" s="36">
        <f>7967+2005+11886+15000+1500+1800+1000+18195.4+39225+55000+15494.6+3425.2+17968.1+5399.9+1500-117.3+67.3+2500+1500-30-5+2760+18000+15000+3000+2000-8725.8-1255.1+1150-632.5-153.6-1300+5633.3-1900-1369.9+9846.8+476+71+3011-324.7-87.4-10-1078.8-7700+35-320-4919.7+550.8+802.2-46.7</f>
        <v>233793.09999999998</v>
      </c>
      <c r="H225" s="36">
        <v>221431.7</v>
      </c>
      <c r="I225" s="19">
        <f t="shared" si="31"/>
        <v>113.05253280045255</v>
      </c>
      <c r="J225" s="19">
        <f t="shared" si="32"/>
        <v>94.712675438240069</v>
      </c>
    </row>
    <row r="226" spans="1:10" ht="24.75">
      <c r="A226" s="31" t="s">
        <v>217</v>
      </c>
      <c r="B226" s="24" t="s">
        <v>22</v>
      </c>
      <c r="C226" s="24" t="s">
        <v>136</v>
      </c>
      <c r="D226" s="24" t="s">
        <v>216</v>
      </c>
      <c r="E226" s="24" t="s">
        <v>41</v>
      </c>
      <c r="F226" s="36">
        <f>24000</f>
        <v>24000</v>
      </c>
      <c r="G226" s="36">
        <f>24000+14000+3000+10500+6000+14000</f>
        <v>71500</v>
      </c>
      <c r="H226" s="36">
        <f>24000+14000+3000+10500+6000+14000</f>
        <v>71500</v>
      </c>
      <c r="I226" s="19">
        <f t="shared" si="31"/>
        <v>297.91666666666663</v>
      </c>
      <c r="J226" s="19">
        <f t="shared" si="32"/>
        <v>100</v>
      </c>
    </row>
    <row r="227" spans="1:10" ht="34.5" customHeight="1">
      <c r="A227" s="30" t="s">
        <v>218</v>
      </c>
      <c r="B227" s="24" t="s">
        <v>22</v>
      </c>
      <c r="C227" s="24" t="s">
        <v>136</v>
      </c>
      <c r="D227" s="24" t="s">
        <v>216</v>
      </c>
      <c r="E227" s="24" t="s">
        <v>219</v>
      </c>
      <c r="F227" s="40">
        <f>F228</f>
        <v>0</v>
      </c>
      <c r="G227" s="40">
        <f>G228</f>
        <v>5820.8000000000011</v>
      </c>
      <c r="H227" s="40">
        <f>H228</f>
        <v>3956</v>
      </c>
      <c r="I227" s="19">
        <v>0</v>
      </c>
      <c r="J227" s="19">
        <f t="shared" si="32"/>
        <v>67.963166575041228</v>
      </c>
    </row>
    <row r="228" spans="1:10" ht="18.75" customHeight="1">
      <c r="A228" s="30" t="s">
        <v>220</v>
      </c>
      <c r="B228" s="24" t="s">
        <v>22</v>
      </c>
      <c r="C228" s="24" t="s">
        <v>136</v>
      </c>
      <c r="D228" s="24" t="s">
        <v>216</v>
      </c>
      <c r="E228" s="24" t="s">
        <v>221</v>
      </c>
      <c r="F228" s="40">
        <f>F229+F230+F231</f>
        <v>0</v>
      </c>
      <c r="G228" s="40">
        <f>G229+G230+G231</f>
        <v>5820.8000000000011</v>
      </c>
      <c r="H228" s="40">
        <f>H229+H230+H231</f>
        <v>3956</v>
      </c>
      <c r="I228" s="19">
        <v>0</v>
      </c>
      <c r="J228" s="19">
        <f t="shared" si="32"/>
        <v>67.963166575041228</v>
      </c>
    </row>
    <row r="229" spans="1:10" ht="48.75">
      <c r="A229" s="31" t="s">
        <v>222</v>
      </c>
      <c r="B229" s="24" t="s">
        <v>22</v>
      </c>
      <c r="C229" s="24" t="s">
        <v>136</v>
      </c>
      <c r="D229" s="24" t="s">
        <v>216</v>
      </c>
      <c r="E229" s="24" t="s">
        <v>221</v>
      </c>
      <c r="F229" s="36">
        <f>12000-2692.4+539.2-9846.8</f>
        <v>0</v>
      </c>
      <c r="G229" s="36">
        <f>12000-2692.4+539.2-9846.8</f>
        <v>0</v>
      </c>
      <c r="H229" s="36">
        <f>12000-2692.4+539.2-9846.8</f>
        <v>0</v>
      </c>
      <c r="I229" s="19">
        <v>0</v>
      </c>
      <c r="J229" s="19">
        <v>0</v>
      </c>
    </row>
    <row r="230" spans="1:10" ht="60.75">
      <c r="A230" s="31" t="s">
        <v>223</v>
      </c>
      <c r="B230" s="24" t="s">
        <v>22</v>
      </c>
      <c r="C230" s="24" t="s">
        <v>136</v>
      </c>
      <c r="D230" s="24" t="s">
        <v>216</v>
      </c>
      <c r="E230" s="24" t="s">
        <v>221</v>
      </c>
      <c r="F230" s="36">
        <f>25000-25000</f>
        <v>0</v>
      </c>
      <c r="G230" s="36">
        <f>25000-25000</f>
        <v>0</v>
      </c>
      <c r="H230" s="36">
        <f>25000-25000</f>
        <v>0</v>
      </c>
      <c r="I230" s="19">
        <v>0</v>
      </c>
      <c r="J230" s="19">
        <v>0</v>
      </c>
    </row>
    <row r="231" spans="1:10" ht="60.75">
      <c r="A231" s="31" t="s">
        <v>224</v>
      </c>
      <c r="B231" s="24" t="s">
        <v>22</v>
      </c>
      <c r="C231" s="24" t="s">
        <v>136</v>
      </c>
      <c r="D231" s="24" t="s">
        <v>216</v>
      </c>
      <c r="E231" s="24" t="s">
        <v>221</v>
      </c>
      <c r="F231" s="36">
        <v>0</v>
      </c>
      <c r="G231" s="36">
        <f>4500-539.2+641.1+1218.9</f>
        <v>5820.8000000000011</v>
      </c>
      <c r="H231" s="36">
        <v>3956</v>
      </c>
      <c r="I231" s="19">
        <v>0</v>
      </c>
      <c r="J231" s="19">
        <f t="shared" si="32"/>
        <v>67.963166575041228</v>
      </c>
    </row>
    <row r="232" spans="1:10">
      <c r="A232" s="31" t="s">
        <v>42</v>
      </c>
      <c r="B232" s="24" t="s">
        <v>22</v>
      </c>
      <c r="C232" s="24" t="s">
        <v>136</v>
      </c>
      <c r="D232" s="24" t="s">
        <v>216</v>
      </c>
      <c r="E232" s="24" t="s">
        <v>43</v>
      </c>
      <c r="F232" s="40">
        <f>F233+F234</f>
        <v>0</v>
      </c>
      <c r="G232" s="40">
        <f>G233+G234</f>
        <v>5098.3999999999996</v>
      </c>
      <c r="H232" s="40">
        <f>H233+H234</f>
        <v>5098.3</v>
      </c>
      <c r="I232" s="19">
        <v>0</v>
      </c>
      <c r="J232" s="19">
        <f t="shared" si="32"/>
        <v>99.998038600345211</v>
      </c>
    </row>
    <row r="233" spans="1:10">
      <c r="A233" s="31" t="s">
        <v>181</v>
      </c>
      <c r="B233" s="24" t="s">
        <v>22</v>
      </c>
      <c r="C233" s="24" t="s">
        <v>136</v>
      </c>
      <c r="D233" s="24" t="s">
        <v>216</v>
      </c>
      <c r="E233" s="24" t="s">
        <v>182</v>
      </c>
      <c r="F233" s="36">
        <v>0</v>
      </c>
      <c r="G233" s="36">
        <f>85+10+17+20+46.7+4873+46.7</f>
        <v>5098.3999999999996</v>
      </c>
      <c r="H233" s="36">
        <f>85+10+17+20+46.7+4873+46.6</f>
        <v>5098.3</v>
      </c>
      <c r="I233" s="19">
        <v>0</v>
      </c>
      <c r="J233" s="19">
        <f t="shared" si="32"/>
        <v>99.998038600345211</v>
      </c>
    </row>
    <row r="234" spans="1:10">
      <c r="A234" s="31" t="s">
        <v>44</v>
      </c>
      <c r="B234" s="24" t="s">
        <v>22</v>
      </c>
      <c r="C234" s="24" t="s">
        <v>136</v>
      </c>
      <c r="D234" s="24" t="s">
        <v>216</v>
      </c>
      <c r="E234" s="24" t="s">
        <v>45</v>
      </c>
      <c r="F234" s="36">
        <f>50-50</f>
        <v>0</v>
      </c>
      <c r="G234" s="36">
        <f>50-50</f>
        <v>0</v>
      </c>
      <c r="H234" s="36">
        <f>50-50</f>
        <v>0</v>
      </c>
      <c r="I234" s="19">
        <v>0</v>
      </c>
      <c r="J234" s="19">
        <v>0</v>
      </c>
    </row>
    <row r="235" spans="1:10" ht="24" customHeight="1">
      <c r="A235" s="31" t="s">
        <v>225</v>
      </c>
      <c r="B235" s="24" t="s">
        <v>22</v>
      </c>
      <c r="C235" s="24" t="s">
        <v>136</v>
      </c>
      <c r="D235" s="24" t="s">
        <v>226</v>
      </c>
      <c r="E235" s="24"/>
      <c r="F235" s="34">
        <f t="shared" ref="F235:H237" si="35">F236</f>
        <v>2450</v>
      </c>
      <c r="G235" s="34">
        <f t="shared" si="35"/>
        <v>1051.0999999999999</v>
      </c>
      <c r="H235" s="34">
        <f t="shared" si="35"/>
        <v>976.1</v>
      </c>
      <c r="I235" s="19">
        <f t="shared" si="31"/>
        <v>39.840816326530614</v>
      </c>
      <c r="J235" s="19">
        <f t="shared" si="32"/>
        <v>92.864618019217971</v>
      </c>
    </row>
    <row r="236" spans="1:10" ht="48">
      <c r="A236" s="30" t="s">
        <v>227</v>
      </c>
      <c r="B236" s="24" t="s">
        <v>22</v>
      </c>
      <c r="C236" s="24" t="s">
        <v>136</v>
      </c>
      <c r="D236" s="24" t="s">
        <v>228</v>
      </c>
      <c r="E236" s="24"/>
      <c r="F236" s="34">
        <f t="shared" si="35"/>
        <v>2450</v>
      </c>
      <c r="G236" s="34">
        <f t="shared" si="35"/>
        <v>1051.0999999999999</v>
      </c>
      <c r="H236" s="34">
        <f t="shared" si="35"/>
        <v>976.1</v>
      </c>
      <c r="I236" s="19">
        <f t="shared" si="31"/>
        <v>39.840816326530614</v>
      </c>
      <c r="J236" s="19">
        <f t="shared" si="32"/>
        <v>92.864618019217971</v>
      </c>
    </row>
    <row r="237" spans="1:10" ht="24.75">
      <c r="A237" s="31" t="s">
        <v>38</v>
      </c>
      <c r="B237" s="24" t="s">
        <v>22</v>
      </c>
      <c r="C237" s="24" t="s">
        <v>136</v>
      </c>
      <c r="D237" s="24" t="s">
        <v>228</v>
      </c>
      <c r="E237" s="24" t="s">
        <v>39</v>
      </c>
      <c r="F237" s="34">
        <f t="shared" si="35"/>
        <v>2450</v>
      </c>
      <c r="G237" s="34">
        <f t="shared" si="35"/>
        <v>1051.0999999999999</v>
      </c>
      <c r="H237" s="34">
        <f t="shared" si="35"/>
        <v>976.1</v>
      </c>
      <c r="I237" s="19">
        <f t="shared" si="31"/>
        <v>39.840816326530614</v>
      </c>
      <c r="J237" s="19">
        <f t="shared" si="32"/>
        <v>92.864618019217971</v>
      </c>
    </row>
    <row r="238" spans="1:10" ht="24.75">
      <c r="A238" s="31" t="s">
        <v>40</v>
      </c>
      <c r="B238" s="24" t="s">
        <v>22</v>
      </c>
      <c r="C238" s="24" t="s">
        <v>136</v>
      </c>
      <c r="D238" s="24" t="s">
        <v>228</v>
      </c>
      <c r="E238" s="24" t="s">
        <v>41</v>
      </c>
      <c r="F238" s="36">
        <f>2450</f>
        <v>2450</v>
      </c>
      <c r="G238" s="36">
        <f>2450-1398.9</f>
        <v>1051.0999999999999</v>
      </c>
      <c r="H238" s="36">
        <v>976.1</v>
      </c>
      <c r="I238" s="19">
        <f t="shared" si="31"/>
        <v>39.840816326530614</v>
      </c>
      <c r="J238" s="19">
        <f t="shared" si="32"/>
        <v>92.864618019217971</v>
      </c>
    </row>
    <row r="239" spans="1:10" ht="36">
      <c r="A239" s="49" t="s">
        <v>229</v>
      </c>
      <c r="B239" s="24" t="s">
        <v>22</v>
      </c>
      <c r="C239" s="24" t="s">
        <v>136</v>
      </c>
      <c r="D239" s="24" t="s">
        <v>230</v>
      </c>
      <c r="E239" s="24"/>
      <c r="F239" s="40">
        <f t="shared" ref="F239:H241" si="36">F240</f>
        <v>10486</v>
      </c>
      <c r="G239" s="40">
        <f t="shared" si="36"/>
        <v>10486</v>
      </c>
      <c r="H239" s="40">
        <f t="shared" si="36"/>
        <v>10307.200000000001</v>
      </c>
      <c r="I239" s="19">
        <f t="shared" si="31"/>
        <v>98.294869349609002</v>
      </c>
      <c r="J239" s="19">
        <f t="shared" si="32"/>
        <v>98.294869349609002</v>
      </c>
    </row>
    <row r="240" spans="1:10" ht="36.75">
      <c r="A240" s="50" t="s">
        <v>231</v>
      </c>
      <c r="B240" s="24" t="s">
        <v>22</v>
      </c>
      <c r="C240" s="24" t="s">
        <v>136</v>
      </c>
      <c r="D240" s="24" t="s">
        <v>232</v>
      </c>
      <c r="E240" s="24"/>
      <c r="F240" s="34">
        <f t="shared" si="36"/>
        <v>10486</v>
      </c>
      <c r="G240" s="34">
        <f t="shared" si="36"/>
        <v>10486</v>
      </c>
      <c r="H240" s="34">
        <f t="shared" si="36"/>
        <v>10307.200000000001</v>
      </c>
      <c r="I240" s="19">
        <f t="shared" si="31"/>
        <v>98.294869349609002</v>
      </c>
      <c r="J240" s="19">
        <f t="shared" si="32"/>
        <v>98.294869349609002</v>
      </c>
    </row>
    <row r="241" spans="1:10" ht="72.75">
      <c r="A241" s="31" t="s">
        <v>29</v>
      </c>
      <c r="B241" s="24" t="s">
        <v>22</v>
      </c>
      <c r="C241" s="24" t="s">
        <v>136</v>
      </c>
      <c r="D241" s="24" t="s">
        <v>232</v>
      </c>
      <c r="E241" s="24" t="s">
        <v>30</v>
      </c>
      <c r="F241" s="34">
        <f t="shared" si="36"/>
        <v>10486</v>
      </c>
      <c r="G241" s="34">
        <f t="shared" si="36"/>
        <v>10486</v>
      </c>
      <c r="H241" s="34">
        <f t="shared" si="36"/>
        <v>10307.200000000001</v>
      </c>
      <c r="I241" s="19">
        <f t="shared" si="31"/>
        <v>98.294869349609002</v>
      </c>
      <c r="J241" s="19">
        <f t="shared" si="32"/>
        <v>98.294869349609002</v>
      </c>
    </row>
    <row r="242" spans="1:10" ht="24.75">
      <c r="A242" s="31" t="s">
        <v>31</v>
      </c>
      <c r="B242" s="24" t="s">
        <v>22</v>
      </c>
      <c r="C242" s="24" t="s">
        <v>136</v>
      </c>
      <c r="D242" s="24" t="s">
        <v>232</v>
      </c>
      <c r="E242" s="24" t="s">
        <v>32</v>
      </c>
      <c r="F242" s="36">
        <f>10486</f>
        <v>10486</v>
      </c>
      <c r="G242" s="36">
        <f>10486</f>
        <v>10486</v>
      </c>
      <c r="H242" s="36">
        <v>10307.200000000001</v>
      </c>
      <c r="I242" s="19">
        <f t="shared" si="31"/>
        <v>98.294869349609002</v>
      </c>
      <c r="J242" s="19">
        <f t="shared" si="32"/>
        <v>98.294869349609002</v>
      </c>
    </row>
    <row r="243" spans="1:10" ht="72">
      <c r="A243" s="30" t="s">
        <v>233</v>
      </c>
      <c r="B243" s="24" t="s">
        <v>22</v>
      </c>
      <c r="C243" s="24" t="s">
        <v>136</v>
      </c>
      <c r="D243" s="24" t="s">
        <v>234</v>
      </c>
      <c r="E243" s="24"/>
      <c r="F243" s="34">
        <f t="shared" ref="F243:H244" si="37">F244</f>
        <v>19990</v>
      </c>
      <c r="G243" s="34">
        <f t="shared" si="37"/>
        <v>26699.9</v>
      </c>
      <c r="H243" s="34">
        <f t="shared" si="37"/>
        <v>26025.200000000001</v>
      </c>
      <c r="I243" s="19">
        <f t="shared" si="31"/>
        <v>130.19109554777387</v>
      </c>
      <c r="J243" s="19">
        <f t="shared" si="32"/>
        <v>97.473024243536486</v>
      </c>
    </row>
    <row r="244" spans="1:10" ht="36.75">
      <c r="A244" s="31" t="s">
        <v>191</v>
      </c>
      <c r="B244" s="24" t="s">
        <v>22</v>
      </c>
      <c r="C244" s="24" t="s">
        <v>136</v>
      </c>
      <c r="D244" s="24" t="s">
        <v>235</v>
      </c>
      <c r="E244" s="24"/>
      <c r="F244" s="34">
        <f t="shared" si="37"/>
        <v>19990</v>
      </c>
      <c r="G244" s="34">
        <f t="shared" si="37"/>
        <v>26699.9</v>
      </c>
      <c r="H244" s="34">
        <f t="shared" si="37"/>
        <v>26025.200000000001</v>
      </c>
      <c r="I244" s="19">
        <f t="shared" si="31"/>
        <v>130.19109554777387</v>
      </c>
      <c r="J244" s="19">
        <f t="shared" si="32"/>
        <v>97.473024243536486</v>
      </c>
    </row>
    <row r="245" spans="1:10" ht="24.75">
      <c r="A245" s="31" t="s">
        <v>193</v>
      </c>
      <c r="B245" s="24" t="s">
        <v>22</v>
      </c>
      <c r="C245" s="24" t="s">
        <v>136</v>
      </c>
      <c r="D245" s="24" t="s">
        <v>236</v>
      </c>
      <c r="E245" s="24"/>
      <c r="F245" s="34">
        <f>F246+F248+F250</f>
        <v>19990</v>
      </c>
      <c r="G245" s="34">
        <f>G246+G248+G250</f>
        <v>26699.9</v>
      </c>
      <c r="H245" s="34">
        <f>H246+H248+H250</f>
        <v>26025.200000000001</v>
      </c>
      <c r="I245" s="19">
        <f t="shared" si="31"/>
        <v>130.19109554777387</v>
      </c>
      <c r="J245" s="19">
        <f t="shared" si="32"/>
        <v>97.473024243536486</v>
      </c>
    </row>
    <row r="246" spans="1:10" ht="72.75">
      <c r="A246" s="31" t="s">
        <v>29</v>
      </c>
      <c r="B246" s="24" t="s">
        <v>22</v>
      </c>
      <c r="C246" s="24" t="s">
        <v>136</v>
      </c>
      <c r="D246" s="24" t="s">
        <v>236</v>
      </c>
      <c r="E246" s="24" t="s">
        <v>30</v>
      </c>
      <c r="F246" s="34">
        <f>F247</f>
        <v>18360</v>
      </c>
      <c r="G246" s="34">
        <f>G247</f>
        <v>18360</v>
      </c>
      <c r="H246" s="34">
        <f>H247</f>
        <v>18216.599999999999</v>
      </c>
      <c r="I246" s="19">
        <f t="shared" si="31"/>
        <v>99.218954248366003</v>
      </c>
      <c r="J246" s="19">
        <f t="shared" si="32"/>
        <v>99.218954248366003</v>
      </c>
    </row>
    <row r="247" spans="1:10" ht="24">
      <c r="A247" s="30" t="s">
        <v>195</v>
      </c>
      <c r="B247" s="24" t="s">
        <v>22</v>
      </c>
      <c r="C247" s="24" t="s">
        <v>136</v>
      </c>
      <c r="D247" s="24" t="s">
        <v>236</v>
      </c>
      <c r="E247" s="24" t="s">
        <v>196</v>
      </c>
      <c r="F247" s="36">
        <f>18360</f>
        <v>18360</v>
      </c>
      <c r="G247" s="36">
        <f>18360</f>
        <v>18360</v>
      </c>
      <c r="H247" s="36">
        <v>18216.599999999999</v>
      </c>
      <c r="I247" s="19">
        <f t="shared" si="31"/>
        <v>99.218954248366003</v>
      </c>
      <c r="J247" s="19">
        <f t="shared" si="32"/>
        <v>99.218954248366003</v>
      </c>
    </row>
    <row r="248" spans="1:10" ht="24.75">
      <c r="A248" s="31" t="s">
        <v>40</v>
      </c>
      <c r="B248" s="24" t="s">
        <v>22</v>
      </c>
      <c r="C248" s="24" t="s">
        <v>136</v>
      </c>
      <c r="D248" s="24" t="s">
        <v>236</v>
      </c>
      <c r="E248" s="24" t="s">
        <v>39</v>
      </c>
      <c r="F248" s="34">
        <f>F249</f>
        <v>1610</v>
      </c>
      <c r="G248" s="34">
        <f>G249</f>
        <v>8319.9</v>
      </c>
      <c r="H248" s="34">
        <f>H249</f>
        <v>7792.9</v>
      </c>
      <c r="I248" s="19">
        <f t="shared" si="31"/>
        <v>484.03105590062108</v>
      </c>
      <c r="J248" s="19">
        <f t="shared" si="32"/>
        <v>93.665789252274664</v>
      </c>
    </row>
    <row r="249" spans="1:10" ht="24.75">
      <c r="A249" s="31" t="s">
        <v>38</v>
      </c>
      <c r="B249" s="24" t="s">
        <v>22</v>
      </c>
      <c r="C249" s="24" t="s">
        <v>136</v>
      </c>
      <c r="D249" s="24" t="s">
        <v>236</v>
      </c>
      <c r="E249" s="24" t="s">
        <v>41</v>
      </c>
      <c r="F249" s="36">
        <f>1000+610</f>
        <v>1610</v>
      </c>
      <c r="G249" s="36">
        <f>1000+610+3000+3709.9</f>
        <v>8319.9</v>
      </c>
      <c r="H249" s="36">
        <v>7792.9</v>
      </c>
      <c r="I249" s="19">
        <f t="shared" si="31"/>
        <v>484.03105590062108</v>
      </c>
      <c r="J249" s="19">
        <f t="shared" si="32"/>
        <v>93.665789252274664</v>
      </c>
    </row>
    <row r="250" spans="1:10">
      <c r="A250" s="31" t="s">
        <v>42</v>
      </c>
      <c r="B250" s="24" t="s">
        <v>22</v>
      </c>
      <c r="C250" s="24" t="s">
        <v>136</v>
      </c>
      <c r="D250" s="24" t="s">
        <v>236</v>
      </c>
      <c r="E250" s="24" t="s">
        <v>43</v>
      </c>
      <c r="F250" s="40">
        <f>F251</f>
        <v>20</v>
      </c>
      <c r="G250" s="40">
        <f>G251</f>
        <v>20</v>
      </c>
      <c r="H250" s="40">
        <f>H251</f>
        <v>15.7</v>
      </c>
      <c r="I250" s="19">
        <f t="shared" si="31"/>
        <v>78.499999999999986</v>
      </c>
      <c r="J250" s="19">
        <f t="shared" si="32"/>
        <v>78.499999999999986</v>
      </c>
    </row>
    <row r="251" spans="1:10">
      <c r="A251" s="31" t="s">
        <v>44</v>
      </c>
      <c r="B251" s="24" t="s">
        <v>22</v>
      </c>
      <c r="C251" s="24" t="s">
        <v>136</v>
      </c>
      <c r="D251" s="24" t="s">
        <v>236</v>
      </c>
      <c r="E251" s="24" t="s">
        <v>45</v>
      </c>
      <c r="F251" s="36">
        <f>20</f>
        <v>20</v>
      </c>
      <c r="G251" s="36">
        <f>20</f>
        <v>20</v>
      </c>
      <c r="H251" s="36">
        <v>15.7</v>
      </c>
      <c r="I251" s="19">
        <f t="shared" si="31"/>
        <v>78.499999999999986</v>
      </c>
      <c r="J251" s="19">
        <f t="shared" si="32"/>
        <v>78.499999999999986</v>
      </c>
    </row>
    <row r="252" spans="1:10" ht="36.75">
      <c r="A252" s="31" t="s">
        <v>237</v>
      </c>
      <c r="B252" s="24" t="s">
        <v>22</v>
      </c>
      <c r="C252" s="24" t="s">
        <v>136</v>
      </c>
      <c r="D252" s="24" t="s">
        <v>238</v>
      </c>
      <c r="E252" s="24"/>
      <c r="F252" s="34">
        <f t="shared" ref="F252:H253" si="38">F253</f>
        <v>8403.6</v>
      </c>
      <c r="G252" s="34">
        <f t="shared" si="38"/>
        <v>8773.6</v>
      </c>
      <c r="H252" s="34">
        <f t="shared" si="38"/>
        <v>8281.5</v>
      </c>
      <c r="I252" s="19">
        <f t="shared" si="31"/>
        <v>98.547051263744095</v>
      </c>
      <c r="J252" s="19">
        <f t="shared" si="32"/>
        <v>94.391127929242273</v>
      </c>
    </row>
    <row r="253" spans="1:10" ht="36.75">
      <c r="A253" s="31" t="s">
        <v>191</v>
      </c>
      <c r="B253" s="24" t="s">
        <v>22</v>
      </c>
      <c r="C253" s="24" t="s">
        <v>136</v>
      </c>
      <c r="D253" s="24" t="s">
        <v>239</v>
      </c>
      <c r="E253" s="24"/>
      <c r="F253" s="34">
        <f t="shared" si="38"/>
        <v>8403.6</v>
      </c>
      <c r="G253" s="34">
        <f t="shared" si="38"/>
        <v>8773.6</v>
      </c>
      <c r="H253" s="34">
        <f t="shared" si="38"/>
        <v>8281.5</v>
      </c>
      <c r="I253" s="19">
        <f t="shared" si="31"/>
        <v>98.547051263744095</v>
      </c>
      <c r="J253" s="19">
        <f t="shared" si="32"/>
        <v>94.391127929242273</v>
      </c>
    </row>
    <row r="254" spans="1:10" ht="24.75">
      <c r="A254" s="31" t="s">
        <v>193</v>
      </c>
      <c r="B254" s="24" t="s">
        <v>22</v>
      </c>
      <c r="C254" s="24" t="s">
        <v>136</v>
      </c>
      <c r="D254" s="24" t="s">
        <v>240</v>
      </c>
      <c r="E254" s="24"/>
      <c r="F254" s="34">
        <f>F255+F257+F259</f>
        <v>8403.6</v>
      </c>
      <c r="G254" s="34">
        <f>G255+G257+G259</f>
        <v>8773.6</v>
      </c>
      <c r="H254" s="34">
        <f>H255+H257+H259</f>
        <v>8281.5</v>
      </c>
      <c r="I254" s="19">
        <f t="shared" si="31"/>
        <v>98.547051263744095</v>
      </c>
      <c r="J254" s="19">
        <f t="shared" si="32"/>
        <v>94.391127929242273</v>
      </c>
    </row>
    <row r="255" spans="1:10" ht="72.75">
      <c r="A255" s="31" t="s">
        <v>29</v>
      </c>
      <c r="B255" s="24" t="s">
        <v>22</v>
      </c>
      <c r="C255" s="24" t="s">
        <v>136</v>
      </c>
      <c r="D255" s="24" t="s">
        <v>240</v>
      </c>
      <c r="E255" s="24" t="s">
        <v>30</v>
      </c>
      <c r="F255" s="34">
        <f>F256</f>
        <v>7670</v>
      </c>
      <c r="G255" s="34">
        <f>G256</f>
        <v>7937</v>
      </c>
      <c r="H255" s="34">
        <f>H256</f>
        <v>7729.2</v>
      </c>
      <c r="I255" s="19">
        <f t="shared" si="31"/>
        <v>100.77183833116037</v>
      </c>
      <c r="J255" s="19">
        <f t="shared" si="32"/>
        <v>97.381882323295955</v>
      </c>
    </row>
    <row r="256" spans="1:10" ht="24">
      <c r="A256" s="30" t="s">
        <v>195</v>
      </c>
      <c r="B256" s="24" t="s">
        <v>22</v>
      </c>
      <c r="C256" s="24" t="s">
        <v>136</v>
      </c>
      <c r="D256" s="24" t="s">
        <v>240</v>
      </c>
      <c r="E256" s="24" t="s">
        <v>196</v>
      </c>
      <c r="F256" s="36">
        <f>7670</f>
        <v>7670</v>
      </c>
      <c r="G256" s="36">
        <f>7670+62+205</f>
        <v>7937</v>
      </c>
      <c r="H256" s="36">
        <v>7729.2</v>
      </c>
      <c r="I256" s="19">
        <f t="shared" si="31"/>
        <v>100.77183833116037</v>
      </c>
      <c r="J256" s="19">
        <f t="shared" si="32"/>
        <v>97.381882323295955</v>
      </c>
    </row>
    <row r="257" spans="1:10" ht="24.75">
      <c r="A257" s="31" t="s">
        <v>40</v>
      </c>
      <c r="B257" s="24" t="s">
        <v>22</v>
      </c>
      <c r="C257" s="24" t="s">
        <v>136</v>
      </c>
      <c r="D257" s="24" t="s">
        <v>240</v>
      </c>
      <c r="E257" s="24" t="s">
        <v>39</v>
      </c>
      <c r="F257" s="40">
        <f>F258</f>
        <v>657.6</v>
      </c>
      <c r="G257" s="40">
        <f>G258</f>
        <v>760.6</v>
      </c>
      <c r="H257" s="40">
        <f>H258</f>
        <v>487.3</v>
      </c>
      <c r="I257" s="19">
        <f t="shared" si="31"/>
        <v>74.102798053527991</v>
      </c>
      <c r="J257" s="19">
        <f t="shared" si="32"/>
        <v>64.06784117801736</v>
      </c>
    </row>
    <row r="258" spans="1:10" ht="24.75">
      <c r="A258" s="31" t="s">
        <v>38</v>
      </c>
      <c r="B258" s="24" t="s">
        <v>22</v>
      </c>
      <c r="C258" s="24" t="s">
        <v>136</v>
      </c>
      <c r="D258" s="24" t="s">
        <v>240</v>
      </c>
      <c r="E258" s="24" t="s">
        <v>41</v>
      </c>
      <c r="F258" s="36">
        <f>657.6</f>
        <v>657.6</v>
      </c>
      <c r="G258" s="36">
        <f>657.6+103</f>
        <v>760.6</v>
      </c>
      <c r="H258" s="36">
        <v>487.3</v>
      </c>
      <c r="I258" s="19">
        <f t="shared" si="31"/>
        <v>74.102798053527991</v>
      </c>
      <c r="J258" s="19">
        <f t="shared" si="32"/>
        <v>64.06784117801736</v>
      </c>
    </row>
    <row r="259" spans="1:10">
      <c r="A259" s="31" t="s">
        <v>42</v>
      </c>
      <c r="B259" s="24" t="s">
        <v>22</v>
      </c>
      <c r="C259" s="24" t="s">
        <v>136</v>
      </c>
      <c r="D259" s="24" t="s">
        <v>240</v>
      </c>
      <c r="E259" s="24" t="s">
        <v>43</v>
      </c>
      <c r="F259" s="40">
        <f>F260</f>
        <v>76</v>
      </c>
      <c r="G259" s="40">
        <f>G260</f>
        <v>76</v>
      </c>
      <c r="H259" s="40">
        <f>H260</f>
        <v>65</v>
      </c>
      <c r="I259" s="19">
        <f t="shared" si="31"/>
        <v>85.526315789473685</v>
      </c>
      <c r="J259" s="19">
        <f t="shared" si="32"/>
        <v>85.526315789473685</v>
      </c>
    </row>
    <row r="260" spans="1:10">
      <c r="A260" s="31" t="s">
        <v>44</v>
      </c>
      <c r="B260" s="24" t="s">
        <v>22</v>
      </c>
      <c r="C260" s="24" t="s">
        <v>136</v>
      </c>
      <c r="D260" s="24" t="s">
        <v>240</v>
      </c>
      <c r="E260" s="24" t="s">
        <v>45</v>
      </c>
      <c r="F260" s="36">
        <f>76</f>
        <v>76</v>
      </c>
      <c r="G260" s="36">
        <f>76</f>
        <v>76</v>
      </c>
      <c r="H260" s="36">
        <v>65</v>
      </c>
      <c r="I260" s="19">
        <f t="shared" si="31"/>
        <v>85.526315789473685</v>
      </c>
      <c r="J260" s="19">
        <f t="shared" si="32"/>
        <v>85.526315789473685</v>
      </c>
    </row>
    <row r="261" spans="1:10" ht="36.75">
      <c r="A261" s="31" t="s">
        <v>241</v>
      </c>
      <c r="B261" s="24" t="s">
        <v>22</v>
      </c>
      <c r="C261" s="24" t="s">
        <v>136</v>
      </c>
      <c r="D261" s="24" t="s">
        <v>242</v>
      </c>
      <c r="E261" s="24"/>
      <c r="F261" s="34">
        <f t="shared" ref="F261:H262" si="39">F262</f>
        <v>133000</v>
      </c>
      <c r="G261" s="34">
        <f t="shared" si="39"/>
        <v>138482.79999999999</v>
      </c>
      <c r="H261" s="34">
        <f t="shared" si="39"/>
        <v>134025.50000000003</v>
      </c>
      <c r="I261" s="19">
        <f t="shared" si="31"/>
        <v>100.77105263157897</v>
      </c>
      <c r="J261" s="19">
        <f t="shared" si="32"/>
        <v>96.781333133067818</v>
      </c>
    </row>
    <row r="262" spans="1:10" ht="36.75">
      <c r="A262" s="31" t="s">
        <v>191</v>
      </c>
      <c r="B262" s="24" t="s">
        <v>22</v>
      </c>
      <c r="C262" s="24" t="s">
        <v>136</v>
      </c>
      <c r="D262" s="24" t="s">
        <v>243</v>
      </c>
      <c r="E262" s="24"/>
      <c r="F262" s="34">
        <f t="shared" si="39"/>
        <v>133000</v>
      </c>
      <c r="G262" s="34">
        <f t="shared" si="39"/>
        <v>138482.79999999999</v>
      </c>
      <c r="H262" s="34">
        <f t="shared" si="39"/>
        <v>134025.50000000003</v>
      </c>
      <c r="I262" s="19">
        <f t="shared" si="31"/>
        <v>100.77105263157897</v>
      </c>
      <c r="J262" s="19">
        <f t="shared" si="32"/>
        <v>96.781333133067818</v>
      </c>
    </row>
    <row r="263" spans="1:10" ht="24.75">
      <c r="A263" s="31" t="s">
        <v>193</v>
      </c>
      <c r="B263" s="24" t="s">
        <v>22</v>
      </c>
      <c r="C263" s="24" t="s">
        <v>136</v>
      </c>
      <c r="D263" s="24" t="s">
        <v>244</v>
      </c>
      <c r="E263" s="24"/>
      <c r="F263" s="34">
        <f>F264+F266+F268</f>
        <v>133000</v>
      </c>
      <c r="G263" s="34">
        <f>G264+G266+G268</f>
        <v>138482.79999999999</v>
      </c>
      <c r="H263" s="34">
        <f>H264+H266+H268</f>
        <v>134025.50000000003</v>
      </c>
      <c r="I263" s="19">
        <f t="shared" si="31"/>
        <v>100.77105263157897</v>
      </c>
      <c r="J263" s="19">
        <f t="shared" si="32"/>
        <v>96.781333133067818</v>
      </c>
    </row>
    <row r="264" spans="1:10" ht="72.75">
      <c r="A264" s="31" t="s">
        <v>29</v>
      </c>
      <c r="B264" s="24" t="s">
        <v>22</v>
      </c>
      <c r="C264" s="24" t="s">
        <v>136</v>
      </c>
      <c r="D264" s="24" t="s">
        <v>244</v>
      </c>
      <c r="E264" s="24" t="s">
        <v>30</v>
      </c>
      <c r="F264" s="34">
        <f>F265</f>
        <v>106706.7</v>
      </c>
      <c r="G264" s="34">
        <f>G265</f>
        <v>106946.7</v>
      </c>
      <c r="H264" s="34">
        <f>H265</f>
        <v>104119.6</v>
      </c>
      <c r="I264" s="19">
        <f t="shared" si="31"/>
        <v>97.575503693769932</v>
      </c>
      <c r="J264" s="19">
        <f t="shared" si="32"/>
        <v>97.356533675185872</v>
      </c>
    </row>
    <row r="265" spans="1:10" ht="24">
      <c r="A265" s="30" t="s">
        <v>195</v>
      </c>
      <c r="B265" s="24" t="s">
        <v>22</v>
      </c>
      <c r="C265" s="24" t="s">
        <v>136</v>
      </c>
      <c r="D265" s="24" t="s">
        <v>244</v>
      </c>
      <c r="E265" s="24" t="s">
        <v>196</v>
      </c>
      <c r="F265" s="36">
        <f>106706.7</f>
        <v>106706.7</v>
      </c>
      <c r="G265" s="36">
        <f>106706.7+240</f>
        <v>106946.7</v>
      </c>
      <c r="H265" s="36">
        <v>104119.6</v>
      </c>
      <c r="I265" s="19">
        <f t="shared" si="31"/>
        <v>97.575503693769932</v>
      </c>
      <c r="J265" s="19">
        <f t="shared" si="32"/>
        <v>97.356533675185872</v>
      </c>
    </row>
    <row r="266" spans="1:10" ht="24.75">
      <c r="A266" s="31" t="s">
        <v>40</v>
      </c>
      <c r="B266" s="24" t="s">
        <v>22</v>
      </c>
      <c r="C266" s="24" t="s">
        <v>136</v>
      </c>
      <c r="D266" s="24" t="s">
        <v>244</v>
      </c>
      <c r="E266" s="24" t="s">
        <v>39</v>
      </c>
      <c r="F266" s="40">
        <f>F267</f>
        <v>25741.7</v>
      </c>
      <c r="G266" s="40">
        <f>G267</f>
        <v>30984.499999999996</v>
      </c>
      <c r="H266" s="40">
        <f>H267</f>
        <v>29494.7</v>
      </c>
      <c r="I266" s="19">
        <f t="shared" si="31"/>
        <v>114.57945667924029</v>
      </c>
      <c r="J266" s="19">
        <f t="shared" si="32"/>
        <v>95.191789443108661</v>
      </c>
    </row>
    <row r="267" spans="1:10" ht="36" customHeight="1">
      <c r="A267" s="31" t="s">
        <v>38</v>
      </c>
      <c r="B267" s="24" t="s">
        <v>22</v>
      </c>
      <c r="C267" s="24" t="s">
        <v>136</v>
      </c>
      <c r="D267" s="24" t="s">
        <v>244</v>
      </c>
      <c r="E267" s="24" t="s">
        <v>41</v>
      </c>
      <c r="F267" s="36">
        <f>18862.7+6879</f>
        <v>25741.7</v>
      </c>
      <c r="G267" s="36">
        <f>18862.7+6879+8150-240-1267.2-1400</f>
        <v>30984.499999999996</v>
      </c>
      <c r="H267" s="36">
        <v>29494.7</v>
      </c>
      <c r="I267" s="19">
        <f t="shared" si="31"/>
        <v>114.57945667924029</v>
      </c>
      <c r="J267" s="19">
        <f t="shared" si="32"/>
        <v>95.191789443108661</v>
      </c>
    </row>
    <row r="268" spans="1:10">
      <c r="A268" s="31" t="s">
        <v>42</v>
      </c>
      <c r="B268" s="24" t="s">
        <v>22</v>
      </c>
      <c r="C268" s="24" t="s">
        <v>136</v>
      </c>
      <c r="D268" s="24" t="s">
        <v>244</v>
      </c>
      <c r="E268" s="24" t="s">
        <v>43</v>
      </c>
      <c r="F268" s="40">
        <f>F269</f>
        <v>551.6</v>
      </c>
      <c r="G268" s="40">
        <f>G269</f>
        <v>551.6</v>
      </c>
      <c r="H268" s="40">
        <f>H269</f>
        <v>411.2</v>
      </c>
      <c r="I268" s="19">
        <f t="shared" si="31"/>
        <v>74.546773023930385</v>
      </c>
      <c r="J268" s="19">
        <f t="shared" si="32"/>
        <v>74.546773023930385</v>
      </c>
    </row>
    <row r="269" spans="1:10">
      <c r="A269" s="31" t="s">
        <v>44</v>
      </c>
      <c r="B269" s="24" t="s">
        <v>22</v>
      </c>
      <c r="C269" s="24" t="s">
        <v>136</v>
      </c>
      <c r="D269" s="24" t="s">
        <v>244</v>
      </c>
      <c r="E269" s="24" t="s">
        <v>45</v>
      </c>
      <c r="F269" s="36">
        <f>60.6+370+121</f>
        <v>551.6</v>
      </c>
      <c r="G269" s="36">
        <f>60.6+370+121</f>
        <v>551.6</v>
      </c>
      <c r="H269" s="36">
        <v>411.2</v>
      </c>
      <c r="I269" s="19">
        <f t="shared" si="31"/>
        <v>74.546773023930385</v>
      </c>
      <c r="J269" s="19">
        <f t="shared" si="32"/>
        <v>74.546773023930385</v>
      </c>
    </row>
    <row r="270" spans="1:10" ht="60">
      <c r="A270" s="39" t="s">
        <v>245</v>
      </c>
      <c r="B270" s="24" t="s">
        <v>22</v>
      </c>
      <c r="C270" s="24" t="s">
        <v>136</v>
      </c>
      <c r="D270" s="24" t="s">
        <v>246</v>
      </c>
      <c r="E270" s="24"/>
      <c r="F270" s="34">
        <f>F271+F275+F279+F283</f>
        <v>100</v>
      </c>
      <c r="G270" s="34">
        <f>G271+G275+G279+G283</f>
        <v>400</v>
      </c>
      <c r="H270" s="34">
        <f>H271+H275+H279+H283</f>
        <v>395</v>
      </c>
      <c r="I270" s="19">
        <f t="shared" si="31"/>
        <v>395</v>
      </c>
      <c r="J270" s="19">
        <f t="shared" si="32"/>
        <v>98.75</v>
      </c>
    </row>
    <row r="271" spans="1:10" ht="84">
      <c r="A271" s="30" t="s">
        <v>247</v>
      </c>
      <c r="B271" s="24" t="s">
        <v>22</v>
      </c>
      <c r="C271" s="24" t="s">
        <v>136</v>
      </c>
      <c r="D271" s="24" t="s">
        <v>248</v>
      </c>
      <c r="E271" s="24"/>
      <c r="F271" s="34">
        <f t="shared" ref="F271:H273" si="40">F272</f>
        <v>0</v>
      </c>
      <c r="G271" s="34">
        <f t="shared" si="40"/>
        <v>300</v>
      </c>
      <c r="H271" s="34">
        <f t="shared" si="40"/>
        <v>295</v>
      </c>
      <c r="I271" s="19">
        <v>0</v>
      </c>
      <c r="J271" s="19">
        <f t="shared" ref="J271:J334" si="41">H271/G271*100</f>
        <v>98.333333333333329</v>
      </c>
    </row>
    <row r="272" spans="1:10" ht="24">
      <c r="A272" s="30" t="s">
        <v>249</v>
      </c>
      <c r="B272" s="24" t="s">
        <v>22</v>
      </c>
      <c r="C272" s="24" t="s">
        <v>136</v>
      </c>
      <c r="D272" s="24" t="s">
        <v>250</v>
      </c>
      <c r="E272" s="24"/>
      <c r="F272" s="34">
        <f t="shared" si="40"/>
        <v>0</v>
      </c>
      <c r="G272" s="34">
        <f t="shared" si="40"/>
        <v>300</v>
      </c>
      <c r="H272" s="34">
        <f t="shared" si="40"/>
        <v>295</v>
      </c>
      <c r="I272" s="19">
        <v>0</v>
      </c>
      <c r="J272" s="19">
        <f t="shared" si="41"/>
        <v>98.333333333333329</v>
      </c>
    </row>
    <row r="273" spans="1:10" ht="24.75">
      <c r="A273" s="31" t="s">
        <v>38</v>
      </c>
      <c r="B273" s="24" t="s">
        <v>22</v>
      </c>
      <c r="C273" s="24" t="s">
        <v>136</v>
      </c>
      <c r="D273" s="24" t="s">
        <v>250</v>
      </c>
      <c r="E273" s="24" t="s">
        <v>39</v>
      </c>
      <c r="F273" s="34">
        <f t="shared" si="40"/>
        <v>0</v>
      </c>
      <c r="G273" s="34">
        <f t="shared" si="40"/>
        <v>300</v>
      </c>
      <c r="H273" s="34">
        <f t="shared" si="40"/>
        <v>295</v>
      </c>
      <c r="I273" s="19">
        <v>0</v>
      </c>
      <c r="J273" s="19">
        <f t="shared" si="41"/>
        <v>98.333333333333329</v>
      </c>
    </row>
    <row r="274" spans="1:10" ht="24.75">
      <c r="A274" s="31" t="s">
        <v>40</v>
      </c>
      <c r="B274" s="24" t="s">
        <v>22</v>
      </c>
      <c r="C274" s="24" t="s">
        <v>136</v>
      </c>
      <c r="D274" s="24" t="s">
        <v>250</v>
      </c>
      <c r="E274" s="24" t="s">
        <v>41</v>
      </c>
      <c r="F274" s="36">
        <v>0</v>
      </c>
      <c r="G274" s="36">
        <v>300</v>
      </c>
      <c r="H274" s="36">
        <v>295</v>
      </c>
      <c r="I274" s="19">
        <v>0</v>
      </c>
      <c r="J274" s="19">
        <f t="shared" si="41"/>
        <v>98.333333333333329</v>
      </c>
    </row>
    <row r="275" spans="1:10" ht="144">
      <c r="A275" s="30" t="s">
        <v>251</v>
      </c>
      <c r="B275" s="24" t="s">
        <v>22</v>
      </c>
      <c r="C275" s="24" t="s">
        <v>136</v>
      </c>
      <c r="D275" s="24" t="s">
        <v>252</v>
      </c>
      <c r="E275" s="24"/>
      <c r="F275" s="40">
        <f t="shared" ref="F275:H277" si="42">F276</f>
        <v>0</v>
      </c>
      <c r="G275" s="40">
        <f t="shared" si="42"/>
        <v>100</v>
      </c>
      <c r="H275" s="40">
        <f t="shared" si="42"/>
        <v>100</v>
      </c>
      <c r="I275" s="19">
        <v>0</v>
      </c>
      <c r="J275" s="19">
        <f t="shared" si="41"/>
        <v>100</v>
      </c>
    </row>
    <row r="276" spans="1:10" ht="36">
      <c r="A276" s="30" t="s">
        <v>253</v>
      </c>
      <c r="B276" s="24" t="s">
        <v>22</v>
      </c>
      <c r="C276" s="24" t="s">
        <v>136</v>
      </c>
      <c r="D276" s="24" t="s">
        <v>254</v>
      </c>
      <c r="E276" s="24"/>
      <c r="F276" s="40">
        <f t="shared" si="42"/>
        <v>0</v>
      </c>
      <c r="G276" s="40">
        <f t="shared" si="42"/>
        <v>100</v>
      </c>
      <c r="H276" s="40">
        <f t="shared" si="42"/>
        <v>100</v>
      </c>
      <c r="I276" s="19">
        <v>0</v>
      </c>
      <c r="J276" s="19">
        <f t="shared" si="41"/>
        <v>100</v>
      </c>
    </row>
    <row r="277" spans="1:10" ht="24.75">
      <c r="A277" s="31" t="s">
        <v>38</v>
      </c>
      <c r="B277" s="24" t="s">
        <v>22</v>
      </c>
      <c r="C277" s="24" t="s">
        <v>136</v>
      </c>
      <c r="D277" s="24" t="s">
        <v>254</v>
      </c>
      <c r="E277" s="24" t="s">
        <v>39</v>
      </c>
      <c r="F277" s="40">
        <f t="shared" si="42"/>
        <v>0</v>
      </c>
      <c r="G277" s="40">
        <f t="shared" si="42"/>
        <v>100</v>
      </c>
      <c r="H277" s="40">
        <f t="shared" si="42"/>
        <v>100</v>
      </c>
      <c r="I277" s="19">
        <v>0</v>
      </c>
      <c r="J277" s="19">
        <f t="shared" si="41"/>
        <v>100</v>
      </c>
    </row>
    <row r="278" spans="1:10" ht="24.75">
      <c r="A278" s="31" t="s">
        <v>40</v>
      </c>
      <c r="B278" s="24" t="s">
        <v>22</v>
      </c>
      <c r="C278" s="24" t="s">
        <v>136</v>
      </c>
      <c r="D278" s="24" t="s">
        <v>254</v>
      </c>
      <c r="E278" s="24" t="s">
        <v>41</v>
      </c>
      <c r="F278" s="36">
        <v>0</v>
      </c>
      <c r="G278" s="36">
        <v>100</v>
      </c>
      <c r="H278" s="36">
        <v>100</v>
      </c>
      <c r="I278" s="19">
        <v>0</v>
      </c>
      <c r="J278" s="19">
        <f t="shared" si="41"/>
        <v>100</v>
      </c>
    </row>
    <row r="279" spans="1:10" ht="72">
      <c r="A279" s="30" t="s">
        <v>255</v>
      </c>
      <c r="B279" s="24" t="s">
        <v>22</v>
      </c>
      <c r="C279" s="24" t="s">
        <v>136</v>
      </c>
      <c r="D279" s="24" t="s">
        <v>256</v>
      </c>
      <c r="E279" s="24"/>
      <c r="F279" s="34">
        <f t="shared" ref="F279:H281" si="43">F280</f>
        <v>100</v>
      </c>
      <c r="G279" s="34">
        <f t="shared" si="43"/>
        <v>0</v>
      </c>
      <c r="H279" s="34">
        <f t="shared" si="43"/>
        <v>0</v>
      </c>
      <c r="I279" s="19">
        <f t="shared" ref="I279:I342" si="44">H279/F279*100</f>
        <v>0</v>
      </c>
      <c r="J279" s="19">
        <v>0</v>
      </c>
    </row>
    <row r="280" spans="1:10" ht="36">
      <c r="A280" s="30" t="s">
        <v>253</v>
      </c>
      <c r="B280" s="24" t="s">
        <v>22</v>
      </c>
      <c r="C280" s="24" t="s">
        <v>136</v>
      </c>
      <c r="D280" s="24" t="s">
        <v>257</v>
      </c>
      <c r="E280" s="24"/>
      <c r="F280" s="34">
        <f t="shared" si="43"/>
        <v>100</v>
      </c>
      <c r="G280" s="34">
        <f t="shared" si="43"/>
        <v>0</v>
      </c>
      <c r="H280" s="34">
        <f t="shared" si="43"/>
        <v>0</v>
      </c>
      <c r="I280" s="19">
        <f t="shared" si="44"/>
        <v>0</v>
      </c>
      <c r="J280" s="19">
        <v>0</v>
      </c>
    </row>
    <row r="281" spans="1:10" ht="24.75">
      <c r="A281" s="31" t="s">
        <v>38</v>
      </c>
      <c r="B281" s="24" t="s">
        <v>22</v>
      </c>
      <c r="C281" s="24" t="s">
        <v>136</v>
      </c>
      <c r="D281" s="24" t="s">
        <v>257</v>
      </c>
      <c r="E281" s="24" t="s">
        <v>39</v>
      </c>
      <c r="F281" s="34">
        <f t="shared" si="43"/>
        <v>100</v>
      </c>
      <c r="G281" s="34">
        <f t="shared" si="43"/>
        <v>0</v>
      </c>
      <c r="H281" s="34">
        <f t="shared" si="43"/>
        <v>0</v>
      </c>
      <c r="I281" s="19">
        <f t="shared" si="44"/>
        <v>0</v>
      </c>
      <c r="J281" s="19">
        <v>0</v>
      </c>
    </row>
    <row r="282" spans="1:10" ht="24.75">
      <c r="A282" s="31" t="s">
        <v>40</v>
      </c>
      <c r="B282" s="24" t="s">
        <v>22</v>
      </c>
      <c r="C282" s="24" t="s">
        <v>136</v>
      </c>
      <c r="D282" s="24" t="s">
        <v>257</v>
      </c>
      <c r="E282" s="24" t="s">
        <v>41</v>
      </c>
      <c r="F282" s="36">
        <f>100</f>
        <v>100</v>
      </c>
      <c r="G282" s="36">
        <f>100+300-300+300-300-100</f>
        <v>0</v>
      </c>
      <c r="H282" s="36">
        <f>100+300-300+300-300-100</f>
        <v>0</v>
      </c>
      <c r="I282" s="19">
        <f t="shared" si="44"/>
        <v>0</v>
      </c>
      <c r="J282" s="19">
        <v>0</v>
      </c>
    </row>
    <row r="283" spans="1:10" ht="48">
      <c r="A283" s="30" t="s">
        <v>258</v>
      </c>
      <c r="B283" s="24" t="s">
        <v>22</v>
      </c>
      <c r="C283" s="24" t="s">
        <v>136</v>
      </c>
      <c r="D283" s="24" t="s">
        <v>259</v>
      </c>
      <c r="E283" s="24"/>
      <c r="F283" s="34">
        <f>F286</f>
        <v>0</v>
      </c>
      <c r="G283" s="34">
        <f>G286</f>
        <v>0</v>
      </c>
      <c r="H283" s="34">
        <f>H286</f>
        <v>0</v>
      </c>
      <c r="I283" s="19">
        <v>0</v>
      </c>
      <c r="J283" s="19">
        <v>0</v>
      </c>
    </row>
    <row r="284" spans="1:10" ht="84">
      <c r="A284" s="30" t="s">
        <v>260</v>
      </c>
      <c r="B284" s="24" t="s">
        <v>22</v>
      </c>
      <c r="C284" s="24" t="s">
        <v>136</v>
      </c>
      <c r="D284" s="24" t="s">
        <v>261</v>
      </c>
      <c r="E284" s="24"/>
      <c r="F284" s="34">
        <f t="shared" ref="F284:H286" si="45">F285</f>
        <v>0</v>
      </c>
      <c r="G284" s="34">
        <f t="shared" si="45"/>
        <v>0</v>
      </c>
      <c r="H284" s="34">
        <f t="shared" si="45"/>
        <v>0</v>
      </c>
      <c r="I284" s="19">
        <v>0</v>
      </c>
      <c r="J284" s="19">
        <v>0</v>
      </c>
    </row>
    <row r="285" spans="1:10" ht="36">
      <c r="A285" s="30" t="s">
        <v>253</v>
      </c>
      <c r="B285" s="24" t="s">
        <v>22</v>
      </c>
      <c r="C285" s="24" t="s">
        <v>136</v>
      </c>
      <c r="D285" s="24" t="s">
        <v>262</v>
      </c>
      <c r="E285" s="24"/>
      <c r="F285" s="34">
        <f t="shared" si="45"/>
        <v>0</v>
      </c>
      <c r="G285" s="34">
        <f t="shared" si="45"/>
        <v>0</v>
      </c>
      <c r="H285" s="34">
        <f t="shared" si="45"/>
        <v>0</v>
      </c>
      <c r="I285" s="19">
        <v>0</v>
      </c>
      <c r="J285" s="19">
        <v>0</v>
      </c>
    </row>
    <row r="286" spans="1:10" ht="24.75">
      <c r="A286" s="31" t="s">
        <v>38</v>
      </c>
      <c r="B286" s="24" t="s">
        <v>22</v>
      </c>
      <c r="C286" s="24" t="s">
        <v>136</v>
      </c>
      <c r="D286" s="24" t="s">
        <v>262</v>
      </c>
      <c r="E286" s="24" t="s">
        <v>39</v>
      </c>
      <c r="F286" s="34">
        <f t="shared" si="45"/>
        <v>0</v>
      </c>
      <c r="G286" s="34">
        <f t="shared" si="45"/>
        <v>0</v>
      </c>
      <c r="H286" s="34">
        <f t="shared" si="45"/>
        <v>0</v>
      </c>
      <c r="I286" s="19">
        <v>0</v>
      </c>
      <c r="J286" s="19">
        <v>0</v>
      </c>
    </row>
    <row r="287" spans="1:10" ht="24.75">
      <c r="A287" s="31" t="s">
        <v>40</v>
      </c>
      <c r="B287" s="24" t="s">
        <v>22</v>
      </c>
      <c r="C287" s="24" t="s">
        <v>136</v>
      </c>
      <c r="D287" s="24" t="s">
        <v>262</v>
      </c>
      <c r="E287" s="24" t="s">
        <v>41</v>
      </c>
      <c r="F287" s="36">
        <v>0</v>
      </c>
      <c r="G287" s="36">
        <v>0</v>
      </c>
      <c r="H287" s="36">
        <v>0</v>
      </c>
      <c r="I287" s="19">
        <v>0</v>
      </c>
      <c r="J287" s="19">
        <v>0</v>
      </c>
    </row>
    <row r="288" spans="1:10">
      <c r="A288" s="51" t="s">
        <v>263</v>
      </c>
      <c r="B288" s="24" t="s">
        <v>22</v>
      </c>
      <c r="C288" s="24" t="s">
        <v>136</v>
      </c>
      <c r="D288" s="24" t="s">
        <v>264</v>
      </c>
      <c r="E288" s="24"/>
      <c r="F288" s="40">
        <f t="shared" ref="F288:H289" si="46">F289</f>
        <v>246569.1</v>
      </c>
      <c r="G288" s="40">
        <f t="shared" si="46"/>
        <v>12338.500000000029</v>
      </c>
      <c r="H288" s="40">
        <f t="shared" si="46"/>
        <v>0</v>
      </c>
      <c r="I288" s="19">
        <f t="shared" si="44"/>
        <v>0</v>
      </c>
      <c r="J288" s="19">
        <f t="shared" si="41"/>
        <v>0</v>
      </c>
    </row>
    <row r="289" spans="1:10">
      <c r="A289" s="31" t="s">
        <v>42</v>
      </c>
      <c r="B289" s="24" t="s">
        <v>22</v>
      </c>
      <c r="C289" s="24" t="s">
        <v>136</v>
      </c>
      <c r="D289" s="24" t="s">
        <v>264</v>
      </c>
      <c r="E289" s="24" t="s">
        <v>43</v>
      </c>
      <c r="F289" s="40">
        <f t="shared" si="46"/>
        <v>246569.1</v>
      </c>
      <c r="G289" s="40">
        <f t="shared" si="46"/>
        <v>12338.500000000029</v>
      </c>
      <c r="H289" s="40">
        <f t="shared" si="46"/>
        <v>0</v>
      </c>
      <c r="I289" s="19">
        <f t="shared" si="44"/>
        <v>0</v>
      </c>
      <c r="J289" s="19">
        <f t="shared" si="41"/>
        <v>0</v>
      </c>
    </row>
    <row r="290" spans="1:10" ht="60.75">
      <c r="A290" s="31" t="s">
        <v>265</v>
      </c>
      <c r="B290" s="24" t="s">
        <v>22</v>
      </c>
      <c r="C290" s="24" t="s">
        <v>136</v>
      </c>
      <c r="D290" s="24" t="s">
        <v>264</v>
      </c>
      <c r="E290" s="24" t="s">
        <v>266</v>
      </c>
      <c r="F290" s="36">
        <f>208000+38569.1</f>
        <v>246569.1</v>
      </c>
      <c r="G290" s="36">
        <f>208000+38569.1-3820-56070-17730.3-11583-1000+29097.1-30312.6+8352+3861-2160-142364.8-10500</f>
        <v>12338.500000000029</v>
      </c>
      <c r="H290" s="36">
        <v>0</v>
      </c>
      <c r="I290" s="19">
        <f t="shared" si="44"/>
        <v>0</v>
      </c>
      <c r="J290" s="19">
        <f t="shared" si="41"/>
        <v>0</v>
      </c>
    </row>
    <row r="291" spans="1:10" ht="36.75">
      <c r="A291" s="31" t="s">
        <v>267</v>
      </c>
      <c r="B291" s="24" t="s">
        <v>22</v>
      </c>
      <c r="C291" s="24" t="s">
        <v>136</v>
      </c>
      <c r="D291" s="24" t="s">
        <v>268</v>
      </c>
      <c r="E291" s="24"/>
      <c r="F291" s="40">
        <f t="shared" ref="F291:H292" si="47">F292</f>
        <v>0</v>
      </c>
      <c r="G291" s="40">
        <f t="shared" si="47"/>
        <v>1349</v>
      </c>
      <c r="H291" s="40">
        <f t="shared" si="47"/>
        <v>697.6</v>
      </c>
      <c r="I291" s="19">
        <v>0</v>
      </c>
      <c r="J291" s="19">
        <f t="shared" si="41"/>
        <v>51.712379540400299</v>
      </c>
    </row>
    <row r="292" spans="1:10" ht="24.75">
      <c r="A292" s="31" t="s">
        <v>38</v>
      </c>
      <c r="B292" s="24" t="s">
        <v>22</v>
      </c>
      <c r="C292" s="24" t="s">
        <v>136</v>
      </c>
      <c r="D292" s="24" t="s">
        <v>268</v>
      </c>
      <c r="E292" s="24" t="s">
        <v>39</v>
      </c>
      <c r="F292" s="40">
        <f t="shared" si="47"/>
        <v>0</v>
      </c>
      <c r="G292" s="40">
        <f t="shared" si="47"/>
        <v>1349</v>
      </c>
      <c r="H292" s="40">
        <f t="shared" si="47"/>
        <v>697.6</v>
      </c>
      <c r="I292" s="19">
        <v>0</v>
      </c>
      <c r="J292" s="19">
        <f t="shared" si="41"/>
        <v>51.712379540400299</v>
      </c>
    </row>
    <row r="293" spans="1:10" ht="24.75">
      <c r="A293" s="31" t="s">
        <v>40</v>
      </c>
      <c r="B293" s="24" t="s">
        <v>22</v>
      </c>
      <c r="C293" s="24" t="s">
        <v>136</v>
      </c>
      <c r="D293" s="24" t="s">
        <v>268</v>
      </c>
      <c r="E293" s="24" t="s">
        <v>41</v>
      </c>
      <c r="F293" s="36">
        <v>0</v>
      </c>
      <c r="G293" s="36">
        <f>1345+4</f>
        <v>1349</v>
      </c>
      <c r="H293" s="36">
        <v>697.6</v>
      </c>
      <c r="I293" s="19">
        <v>0</v>
      </c>
      <c r="J293" s="19">
        <f t="shared" si="41"/>
        <v>51.712379540400299</v>
      </c>
    </row>
    <row r="294" spans="1:10" ht="38.25">
      <c r="A294" s="52" t="s">
        <v>269</v>
      </c>
      <c r="B294" s="23" t="s">
        <v>34</v>
      </c>
      <c r="C294" s="24"/>
      <c r="D294" s="24"/>
      <c r="E294" s="24"/>
      <c r="F294" s="53">
        <f>F295+F340</f>
        <v>53025.599999999999</v>
      </c>
      <c r="G294" s="53">
        <f>G295+G340</f>
        <v>60042.599999999991</v>
      </c>
      <c r="H294" s="53">
        <f>H295+H340</f>
        <v>55885.399999999994</v>
      </c>
      <c r="I294" s="19">
        <f t="shared" si="44"/>
        <v>105.39324401798376</v>
      </c>
      <c r="J294" s="19">
        <f t="shared" si="41"/>
        <v>93.076249196403893</v>
      </c>
    </row>
    <row r="295" spans="1:10" ht="48">
      <c r="A295" s="33" t="s">
        <v>270</v>
      </c>
      <c r="B295" s="24" t="s">
        <v>34</v>
      </c>
      <c r="C295" s="24" t="s">
        <v>271</v>
      </c>
      <c r="D295" s="24"/>
      <c r="E295" s="24"/>
      <c r="F295" s="34">
        <f>F296</f>
        <v>24057.399999999998</v>
      </c>
      <c r="G295" s="34">
        <f>G296</f>
        <v>25636.399999999998</v>
      </c>
      <c r="H295" s="34">
        <f>H296</f>
        <v>24399.799999999996</v>
      </c>
      <c r="I295" s="19">
        <f t="shared" si="44"/>
        <v>101.42326269671702</v>
      </c>
      <c r="J295" s="19">
        <f t="shared" si="41"/>
        <v>95.176389820723656</v>
      </c>
    </row>
    <row r="296" spans="1:10" ht="36">
      <c r="A296" s="39" t="s">
        <v>119</v>
      </c>
      <c r="B296" s="24" t="s">
        <v>34</v>
      </c>
      <c r="C296" s="24" t="s">
        <v>271</v>
      </c>
      <c r="D296" s="24" t="s">
        <v>120</v>
      </c>
      <c r="E296" s="24"/>
      <c r="F296" s="34">
        <f>F297+F326+F331</f>
        <v>24057.399999999998</v>
      </c>
      <c r="G296" s="34">
        <f>G297+G326+G331</f>
        <v>25636.399999999998</v>
      </c>
      <c r="H296" s="34">
        <f>H297+H326+H331</f>
        <v>24399.799999999996</v>
      </c>
      <c r="I296" s="19">
        <f t="shared" si="44"/>
        <v>101.42326269671702</v>
      </c>
      <c r="J296" s="19">
        <f t="shared" si="41"/>
        <v>95.176389820723656</v>
      </c>
    </row>
    <row r="297" spans="1:10" ht="60">
      <c r="A297" s="30" t="s">
        <v>121</v>
      </c>
      <c r="B297" s="24" t="s">
        <v>34</v>
      </c>
      <c r="C297" s="24" t="s">
        <v>271</v>
      </c>
      <c r="D297" s="24" t="s">
        <v>122</v>
      </c>
      <c r="E297" s="24"/>
      <c r="F297" s="34">
        <f>F298+F302+F306+F310+F314+F318</f>
        <v>20608.3</v>
      </c>
      <c r="G297" s="34">
        <f>G298+G302+G306+G310+G314+G318</f>
        <v>22187.3</v>
      </c>
      <c r="H297" s="34">
        <f>H298+H302+H306+H310+H314+H318</f>
        <v>21660.699999999997</v>
      </c>
      <c r="I297" s="19">
        <f t="shared" si="44"/>
        <v>105.10668031812425</v>
      </c>
      <c r="J297" s="19">
        <f t="shared" si="41"/>
        <v>97.626570154998575</v>
      </c>
    </row>
    <row r="298" spans="1:10" ht="72">
      <c r="A298" s="30" t="s">
        <v>123</v>
      </c>
      <c r="B298" s="24" t="s">
        <v>34</v>
      </c>
      <c r="C298" s="24" t="s">
        <v>271</v>
      </c>
      <c r="D298" s="24" t="s">
        <v>124</v>
      </c>
      <c r="E298" s="24"/>
      <c r="F298" s="34">
        <f t="shared" ref="F298:H300" si="48">F299</f>
        <v>0</v>
      </c>
      <c r="G298" s="34">
        <f t="shared" si="48"/>
        <v>0</v>
      </c>
      <c r="H298" s="34">
        <f t="shared" si="48"/>
        <v>0</v>
      </c>
      <c r="I298" s="19">
        <v>0</v>
      </c>
      <c r="J298" s="19">
        <v>0</v>
      </c>
    </row>
    <row r="299" spans="1:10" ht="48">
      <c r="A299" s="30" t="s">
        <v>125</v>
      </c>
      <c r="B299" s="24" t="s">
        <v>34</v>
      </c>
      <c r="C299" s="24" t="s">
        <v>271</v>
      </c>
      <c r="D299" s="24" t="s">
        <v>126</v>
      </c>
      <c r="E299" s="24"/>
      <c r="F299" s="34">
        <f t="shared" si="48"/>
        <v>0</v>
      </c>
      <c r="G299" s="34">
        <f t="shared" si="48"/>
        <v>0</v>
      </c>
      <c r="H299" s="34">
        <f t="shared" si="48"/>
        <v>0</v>
      </c>
      <c r="I299" s="19">
        <v>0</v>
      </c>
      <c r="J299" s="19">
        <v>0</v>
      </c>
    </row>
    <row r="300" spans="1:10" ht="24.75">
      <c r="A300" s="31" t="s">
        <v>38</v>
      </c>
      <c r="B300" s="24" t="s">
        <v>34</v>
      </c>
      <c r="C300" s="24" t="s">
        <v>271</v>
      </c>
      <c r="D300" s="24" t="s">
        <v>126</v>
      </c>
      <c r="E300" s="24" t="s">
        <v>39</v>
      </c>
      <c r="F300" s="34">
        <f t="shared" si="48"/>
        <v>0</v>
      </c>
      <c r="G300" s="34">
        <f t="shared" si="48"/>
        <v>0</v>
      </c>
      <c r="H300" s="34">
        <f t="shared" si="48"/>
        <v>0</v>
      </c>
      <c r="I300" s="19">
        <v>0</v>
      </c>
      <c r="J300" s="19">
        <v>0</v>
      </c>
    </row>
    <row r="301" spans="1:10" ht="24.75">
      <c r="A301" s="31" t="s">
        <v>64</v>
      </c>
      <c r="B301" s="24" t="s">
        <v>34</v>
      </c>
      <c r="C301" s="24" t="s">
        <v>271</v>
      </c>
      <c r="D301" s="24" t="s">
        <v>126</v>
      </c>
      <c r="E301" s="24" t="s">
        <v>41</v>
      </c>
      <c r="F301" s="36">
        <v>0</v>
      </c>
      <c r="G301" s="36">
        <v>0</v>
      </c>
      <c r="H301" s="36">
        <v>0</v>
      </c>
      <c r="I301" s="19">
        <v>0</v>
      </c>
      <c r="J301" s="19">
        <v>0</v>
      </c>
    </row>
    <row r="302" spans="1:10" ht="60">
      <c r="A302" s="35" t="s">
        <v>272</v>
      </c>
      <c r="B302" s="24" t="s">
        <v>34</v>
      </c>
      <c r="C302" s="24" t="s">
        <v>271</v>
      </c>
      <c r="D302" s="24" t="s">
        <v>273</v>
      </c>
      <c r="E302" s="24"/>
      <c r="F302" s="40">
        <f t="shared" ref="F302:H304" si="49">F303</f>
        <v>790</v>
      </c>
      <c r="G302" s="40">
        <f t="shared" si="49"/>
        <v>790</v>
      </c>
      <c r="H302" s="40">
        <f t="shared" si="49"/>
        <v>651.6</v>
      </c>
      <c r="I302" s="19">
        <f t="shared" si="44"/>
        <v>82.481012658227854</v>
      </c>
      <c r="J302" s="19">
        <f t="shared" si="41"/>
        <v>82.481012658227854</v>
      </c>
    </row>
    <row r="303" spans="1:10" ht="48">
      <c r="A303" s="30" t="s">
        <v>125</v>
      </c>
      <c r="B303" s="24" t="s">
        <v>34</v>
      </c>
      <c r="C303" s="24" t="s">
        <v>271</v>
      </c>
      <c r="D303" s="24" t="s">
        <v>274</v>
      </c>
      <c r="E303" s="5"/>
      <c r="F303" s="40">
        <f t="shared" si="49"/>
        <v>790</v>
      </c>
      <c r="G303" s="40">
        <f t="shared" si="49"/>
        <v>790</v>
      </c>
      <c r="H303" s="40">
        <f t="shared" si="49"/>
        <v>651.6</v>
      </c>
      <c r="I303" s="19">
        <f t="shared" si="44"/>
        <v>82.481012658227854</v>
      </c>
      <c r="J303" s="19">
        <f t="shared" si="41"/>
        <v>82.481012658227854</v>
      </c>
    </row>
    <row r="304" spans="1:10" ht="24.75">
      <c r="A304" s="31" t="s">
        <v>38</v>
      </c>
      <c r="B304" s="24" t="s">
        <v>34</v>
      </c>
      <c r="C304" s="24" t="s">
        <v>271</v>
      </c>
      <c r="D304" s="24" t="s">
        <v>274</v>
      </c>
      <c r="E304" s="24" t="s">
        <v>39</v>
      </c>
      <c r="F304" s="40">
        <f t="shared" si="49"/>
        <v>790</v>
      </c>
      <c r="G304" s="40">
        <f t="shared" si="49"/>
        <v>790</v>
      </c>
      <c r="H304" s="40">
        <f t="shared" si="49"/>
        <v>651.6</v>
      </c>
      <c r="I304" s="19">
        <f t="shared" si="44"/>
        <v>82.481012658227854</v>
      </c>
      <c r="J304" s="19">
        <f t="shared" si="41"/>
        <v>82.481012658227854</v>
      </c>
    </row>
    <row r="305" spans="1:10" ht="24.75">
      <c r="A305" s="31" t="s">
        <v>64</v>
      </c>
      <c r="B305" s="24" t="s">
        <v>34</v>
      </c>
      <c r="C305" s="24" t="s">
        <v>271</v>
      </c>
      <c r="D305" s="24" t="s">
        <v>274</v>
      </c>
      <c r="E305" s="24" t="s">
        <v>41</v>
      </c>
      <c r="F305" s="36">
        <f>790</f>
        <v>790</v>
      </c>
      <c r="G305" s="36">
        <f>790</f>
        <v>790</v>
      </c>
      <c r="H305" s="36">
        <v>651.6</v>
      </c>
      <c r="I305" s="19">
        <f t="shared" si="44"/>
        <v>82.481012658227854</v>
      </c>
      <c r="J305" s="19">
        <f t="shared" si="41"/>
        <v>82.481012658227854</v>
      </c>
    </row>
    <row r="306" spans="1:10" ht="36">
      <c r="A306" s="35" t="s">
        <v>275</v>
      </c>
      <c r="B306" s="24" t="s">
        <v>34</v>
      </c>
      <c r="C306" s="24" t="s">
        <v>271</v>
      </c>
      <c r="D306" s="24" t="s">
        <v>276</v>
      </c>
      <c r="E306" s="24"/>
      <c r="F306" s="40">
        <f t="shared" ref="F306:H308" si="50">F307</f>
        <v>150</v>
      </c>
      <c r="G306" s="40">
        <f t="shared" si="50"/>
        <v>337</v>
      </c>
      <c r="H306" s="40">
        <f t="shared" si="50"/>
        <v>217</v>
      </c>
      <c r="I306" s="19">
        <f t="shared" si="44"/>
        <v>144.66666666666669</v>
      </c>
      <c r="J306" s="19">
        <f t="shared" si="41"/>
        <v>64.39169139465875</v>
      </c>
    </row>
    <row r="307" spans="1:10" ht="48">
      <c r="A307" s="30" t="s">
        <v>125</v>
      </c>
      <c r="B307" s="24" t="s">
        <v>34</v>
      </c>
      <c r="C307" s="24" t="s">
        <v>271</v>
      </c>
      <c r="D307" s="24" t="s">
        <v>277</v>
      </c>
      <c r="E307" s="24"/>
      <c r="F307" s="40">
        <f t="shared" si="50"/>
        <v>150</v>
      </c>
      <c r="G307" s="40">
        <f t="shared" si="50"/>
        <v>337</v>
      </c>
      <c r="H307" s="40">
        <f t="shared" si="50"/>
        <v>217</v>
      </c>
      <c r="I307" s="19">
        <f t="shared" si="44"/>
        <v>144.66666666666669</v>
      </c>
      <c r="J307" s="19">
        <f t="shared" si="41"/>
        <v>64.39169139465875</v>
      </c>
    </row>
    <row r="308" spans="1:10" ht="24.75">
      <c r="A308" s="31" t="s">
        <v>38</v>
      </c>
      <c r="B308" s="24" t="s">
        <v>34</v>
      </c>
      <c r="C308" s="24" t="s">
        <v>271</v>
      </c>
      <c r="D308" s="24" t="s">
        <v>277</v>
      </c>
      <c r="E308" s="24" t="s">
        <v>39</v>
      </c>
      <c r="F308" s="40">
        <f t="shared" si="50"/>
        <v>150</v>
      </c>
      <c r="G308" s="40">
        <f t="shared" si="50"/>
        <v>337</v>
      </c>
      <c r="H308" s="40">
        <f t="shared" si="50"/>
        <v>217</v>
      </c>
      <c r="I308" s="19">
        <f t="shared" si="44"/>
        <v>144.66666666666669</v>
      </c>
      <c r="J308" s="19">
        <f t="shared" si="41"/>
        <v>64.39169139465875</v>
      </c>
    </row>
    <row r="309" spans="1:10" ht="24.75">
      <c r="A309" s="31" t="s">
        <v>64</v>
      </c>
      <c r="B309" s="24" t="s">
        <v>34</v>
      </c>
      <c r="C309" s="24" t="s">
        <v>271</v>
      </c>
      <c r="D309" s="24" t="s">
        <v>277</v>
      </c>
      <c r="E309" s="24" t="s">
        <v>41</v>
      </c>
      <c r="F309" s="36">
        <f>150</f>
        <v>150</v>
      </c>
      <c r="G309" s="36">
        <f>150+187</f>
        <v>337</v>
      </c>
      <c r="H309" s="36">
        <v>217</v>
      </c>
      <c r="I309" s="19">
        <f t="shared" si="44"/>
        <v>144.66666666666669</v>
      </c>
      <c r="J309" s="19">
        <f t="shared" si="41"/>
        <v>64.39169139465875</v>
      </c>
    </row>
    <row r="310" spans="1:10" ht="36.75">
      <c r="A310" s="31" t="s">
        <v>278</v>
      </c>
      <c r="B310" s="24" t="s">
        <v>34</v>
      </c>
      <c r="C310" s="24" t="s">
        <v>271</v>
      </c>
      <c r="D310" s="24" t="s">
        <v>279</v>
      </c>
      <c r="E310" s="24"/>
      <c r="F310" s="40">
        <f t="shared" ref="F310:H312" si="51">F311</f>
        <v>350</v>
      </c>
      <c r="G310" s="40">
        <f t="shared" si="51"/>
        <v>163</v>
      </c>
      <c r="H310" s="40">
        <f t="shared" si="51"/>
        <v>163</v>
      </c>
      <c r="I310" s="19">
        <f t="shared" si="44"/>
        <v>46.571428571428569</v>
      </c>
      <c r="J310" s="19">
        <f t="shared" si="41"/>
        <v>100</v>
      </c>
    </row>
    <row r="311" spans="1:10" ht="48">
      <c r="A311" s="30" t="s">
        <v>125</v>
      </c>
      <c r="B311" s="24" t="s">
        <v>34</v>
      </c>
      <c r="C311" s="24" t="s">
        <v>271</v>
      </c>
      <c r="D311" s="24" t="s">
        <v>280</v>
      </c>
      <c r="E311" s="24"/>
      <c r="F311" s="40">
        <f t="shared" si="51"/>
        <v>350</v>
      </c>
      <c r="G311" s="40">
        <f t="shared" si="51"/>
        <v>163</v>
      </c>
      <c r="H311" s="40">
        <f t="shared" si="51"/>
        <v>163</v>
      </c>
      <c r="I311" s="19">
        <f t="shared" si="44"/>
        <v>46.571428571428569</v>
      </c>
      <c r="J311" s="19">
        <f t="shared" si="41"/>
        <v>100</v>
      </c>
    </row>
    <row r="312" spans="1:10" ht="24.75">
      <c r="A312" s="31" t="s">
        <v>38</v>
      </c>
      <c r="B312" s="24" t="s">
        <v>34</v>
      </c>
      <c r="C312" s="24" t="s">
        <v>271</v>
      </c>
      <c r="D312" s="24" t="s">
        <v>280</v>
      </c>
      <c r="E312" s="24" t="s">
        <v>39</v>
      </c>
      <c r="F312" s="40">
        <f t="shared" si="51"/>
        <v>350</v>
      </c>
      <c r="G312" s="40">
        <f t="shared" si="51"/>
        <v>163</v>
      </c>
      <c r="H312" s="40">
        <f t="shared" si="51"/>
        <v>163</v>
      </c>
      <c r="I312" s="19">
        <f t="shared" si="44"/>
        <v>46.571428571428569</v>
      </c>
      <c r="J312" s="19">
        <f t="shared" si="41"/>
        <v>100</v>
      </c>
    </row>
    <row r="313" spans="1:10" ht="24.75">
      <c r="A313" s="31" t="s">
        <v>64</v>
      </c>
      <c r="B313" s="24" t="s">
        <v>34</v>
      </c>
      <c r="C313" s="24" t="s">
        <v>271</v>
      </c>
      <c r="D313" s="24" t="s">
        <v>280</v>
      </c>
      <c r="E313" s="24" t="s">
        <v>41</v>
      </c>
      <c r="F313" s="36">
        <f>350</f>
        <v>350</v>
      </c>
      <c r="G313" s="36">
        <f>350-187</f>
        <v>163</v>
      </c>
      <c r="H313" s="36">
        <f>350-187</f>
        <v>163</v>
      </c>
      <c r="I313" s="19">
        <f t="shared" si="44"/>
        <v>46.571428571428569</v>
      </c>
      <c r="J313" s="19">
        <f t="shared" si="41"/>
        <v>100</v>
      </c>
    </row>
    <row r="314" spans="1:10" ht="48.75">
      <c r="A314" s="31" t="s">
        <v>281</v>
      </c>
      <c r="B314" s="24" t="s">
        <v>34</v>
      </c>
      <c r="C314" s="24" t="s">
        <v>271</v>
      </c>
      <c r="D314" s="24" t="s">
        <v>282</v>
      </c>
      <c r="E314" s="24"/>
      <c r="F314" s="40">
        <f t="shared" ref="F314:H316" si="52">F315</f>
        <v>0</v>
      </c>
      <c r="G314" s="40">
        <f t="shared" si="52"/>
        <v>0</v>
      </c>
      <c r="H314" s="40">
        <f t="shared" si="52"/>
        <v>0</v>
      </c>
      <c r="I314" s="19">
        <v>0</v>
      </c>
      <c r="J314" s="19">
        <v>0</v>
      </c>
    </row>
    <row r="315" spans="1:10" ht="48">
      <c r="A315" s="30" t="s">
        <v>125</v>
      </c>
      <c r="B315" s="24" t="s">
        <v>34</v>
      </c>
      <c r="C315" s="24" t="s">
        <v>271</v>
      </c>
      <c r="D315" s="24" t="s">
        <v>283</v>
      </c>
      <c r="E315" s="24"/>
      <c r="F315" s="40">
        <f t="shared" si="52"/>
        <v>0</v>
      </c>
      <c r="G315" s="40">
        <f t="shared" si="52"/>
        <v>0</v>
      </c>
      <c r="H315" s="40">
        <f t="shared" si="52"/>
        <v>0</v>
      </c>
      <c r="I315" s="19">
        <v>0</v>
      </c>
      <c r="J315" s="19">
        <v>0</v>
      </c>
    </row>
    <row r="316" spans="1:10" ht="24.75">
      <c r="A316" s="31" t="s">
        <v>38</v>
      </c>
      <c r="B316" s="24" t="s">
        <v>34</v>
      </c>
      <c r="C316" s="24" t="s">
        <v>271</v>
      </c>
      <c r="D316" s="24" t="s">
        <v>283</v>
      </c>
      <c r="E316" s="24" t="s">
        <v>39</v>
      </c>
      <c r="F316" s="40">
        <f t="shared" si="52"/>
        <v>0</v>
      </c>
      <c r="G316" s="40">
        <f t="shared" si="52"/>
        <v>0</v>
      </c>
      <c r="H316" s="40">
        <f t="shared" si="52"/>
        <v>0</v>
      </c>
      <c r="I316" s="19">
        <v>0</v>
      </c>
      <c r="J316" s="19">
        <v>0</v>
      </c>
    </row>
    <row r="317" spans="1:10" ht="24.75">
      <c r="A317" s="31" t="s">
        <v>64</v>
      </c>
      <c r="B317" s="24" t="s">
        <v>34</v>
      </c>
      <c r="C317" s="24" t="s">
        <v>271</v>
      </c>
      <c r="D317" s="24" t="s">
        <v>283</v>
      </c>
      <c r="E317" s="24" t="s">
        <v>41</v>
      </c>
      <c r="F317" s="36"/>
      <c r="G317" s="36"/>
      <c r="H317" s="36"/>
      <c r="I317" s="19">
        <v>0</v>
      </c>
      <c r="J317" s="19">
        <v>0</v>
      </c>
    </row>
    <row r="318" spans="1:10" ht="36.75">
      <c r="A318" s="31" t="s">
        <v>191</v>
      </c>
      <c r="B318" s="24" t="s">
        <v>34</v>
      </c>
      <c r="C318" s="24" t="s">
        <v>271</v>
      </c>
      <c r="D318" s="24" t="s">
        <v>284</v>
      </c>
      <c r="E318" s="24"/>
      <c r="F318" s="34">
        <f>F319</f>
        <v>19318.3</v>
      </c>
      <c r="G318" s="34">
        <f>G319</f>
        <v>20897.3</v>
      </c>
      <c r="H318" s="34">
        <f>H319</f>
        <v>20629.099999999999</v>
      </c>
      <c r="I318" s="19">
        <f t="shared" si="44"/>
        <v>106.78527613713422</v>
      </c>
      <c r="J318" s="19">
        <f t="shared" si="41"/>
        <v>98.716580610892308</v>
      </c>
    </row>
    <row r="319" spans="1:10" ht="24.75">
      <c r="A319" s="31" t="s">
        <v>193</v>
      </c>
      <c r="B319" s="24" t="s">
        <v>34</v>
      </c>
      <c r="C319" s="24" t="s">
        <v>271</v>
      </c>
      <c r="D319" s="24" t="s">
        <v>285</v>
      </c>
      <c r="E319" s="24"/>
      <c r="F319" s="34">
        <f>F320+F322+F324</f>
        <v>19318.3</v>
      </c>
      <c r="G319" s="34">
        <f>G320+G322+G324</f>
        <v>20897.3</v>
      </c>
      <c r="H319" s="34">
        <f>H320+H322+H324</f>
        <v>20629.099999999999</v>
      </c>
      <c r="I319" s="19">
        <f t="shared" si="44"/>
        <v>106.78527613713422</v>
      </c>
      <c r="J319" s="19">
        <f t="shared" si="41"/>
        <v>98.716580610892308</v>
      </c>
    </row>
    <row r="320" spans="1:10" ht="72.75">
      <c r="A320" s="31" t="s">
        <v>29</v>
      </c>
      <c r="B320" s="24" t="s">
        <v>34</v>
      </c>
      <c r="C320" s="24" t="s">
        <v>271</v>
      </c>
      <c r="D320" s="24" t="s">
        <v>285</v>
      </c>
      <c r="E320" s="24" t="s">
        <v>30</v>
      </c>
      <c r="F320" s="34">
        <f>F321</f>
        <v>18596</v>
      </c>
      <c r="G320" s="34">
        <f>G321</f>
        <v>20203</v>
      </c>
      <c r="H320" s="34">
        <f>H321</f>
        <v>19945</v>
      </c>
      <c r="I320" s="19">
        <f t="shared" si="44"/>
        <v>107.25424822542482</v>
      </c>
      <c r="J320" s="19">
        <f t="shared" si="41"/>
        <v>98.722961936346081</v>
      </c>
    </row>
    <row r="321" spans="1:10" ht="24">
      <c r="A321" s="30" t="s">
        <v>195</v>
      </c>
      <c r="B321" s="24" t="s">
        <v>34</v>
      </c>
      <c r="C321" s="24" t="s">
        <v>271</v>
      </c>
      <c r="D321" s="24" t="s">
        <v>285</v>
      </c>
      <c r="E321" s="24" t="s">
        <v>196</v>
      </c>
      <c r="F321" s="36">
        <f>14282+4314</f>
        <v>18596</v>
      </c>
      <c r="G321" s="36">
        <f>14282+4314+30+1235+344-2</f>
        <v>20203</v>
      </c>
      <c r="H321" s="36">
        <v>19945</v>
      </c>
      <c r="I321" s="19">
        <f t="shared" si="44"/>
        <v>107.25424822542482</v>
      </c>
      <c r="J321" s="19">
        <f t="shared" si="41"/>
        <v>98.722961936346081</v>
      </c>
    </row>
    <row r="322" spans="1:10" ht="24.75">
      <c r="A322" s="31" t="s">
        <v>38</v>
      </c>
      <c r="B322" s="24" t="s">
        <v>34</v>
      </c>
      <c r="C322" s="24" t="s">
        <v>271</v>
      </c>
      <c r="D322" s="24" t="s">
        <v>285</v>
      </c>
      <c r="E322" s="24" t="s">
        <v>39</v>
      </c>
      <c r="F322" s="40">
        <f>F323</f>
        <v>722.3</v>
      </c>
      <c r="G322" s="40">
        <f>G323</f>
        <v>692.3</v>
      </c>
      <c r="H322" s="40">
        <f>H323</f>
        <v>684.1</v>
      </c>
      <c r="I322" s="19">
        <f t="shared" si="44"/>
        <v>94.711338778900739</v>
      </c>
      <c r="J322" s="19">
        <f t="shared" si="41"/>
        <v>98.815542394915511</v>
      </c>
    </row>
    <row r="323" spans="1:10" ht="24.75">
      <c r="A323" s="31" t="s">
        <v>64</v>
      </c>
      <c r="B323" s="24" t="s">
        <v>34</v>
      </c>
      <c r="C323" s="24" t="s">
        <v>271</v>
      </c>
      <c r="D323" s="24" t="s">
        <v>285</v>
      </c>
      <c r="E323" s="24" t="s">
        <v>41</v>
      </c>
      <c r="F323" s="36">
        <f>222.3+500</f>
        <v>722.3</v>
      </c>
      <c r="G323" s="36">
        <f>222.3+500-30</f>
        <v>692.3</v>
      </c>
      <c r="H323" s="36">
        <v>684.1</v>
      </c>
      <c r="I323" s="19">
        <f t="shared" si="44"/>
        <v>94.711338778900739</v>
      </c>
      <c r="J323" s="19">
        <f t="shared" si="41"/>
        <v>98.815542394915511</v>
      </c>
    </row>
    <row r="324" spans="1:10">
      <c r="A324" s="31" t="s">
        <v>42</v>
      </c>
      <c r="B324" s="24" t="s">
        <v>34</v>
      </c>
      <c r="C324" s="24" t="s">
        <v>271</v>
      </c>
      <c r="D324" s="24" t="s">
        <v>285</v>
      </c>
      <c r="E324" s="24" t="s">
        <v>43</v>
      </c>
      <c r="F324" s="36">
        <f>F325</f>
        <v>0</v>
      </c>
      <c r="G324" s="36">
        <f>G325</f>
        <v>2</v>
      </c>
      <c r="H324" s="36">
        <f>H325</f>
        <v>0</v>
      </c>
      <c r="I324" s="19">
        <v>0</v>
      </c>
      <c r="J324" s="19">
        <f t="shared" si="41"/>
        <v>0</v>
      </c>
    </row>
    <row r="325" spans="1:10">
      <c r="A325" s="31" t="s">
        <v>44</v>
      </c>
      <c r="B325" s="24" t="s">
        <v>34</v>
      </c>
      <c r="C325" s="24" t="s">
        <v>271</v>
      </c>
      <c r="D325" s="24" t="s">
        <v>285</v>
      </c>
      <c r="E325" s="24" t="s">
        <v>45</v>
      </c>
      <c r="F325" s="36">
        <v>0</v>
      </c>
      <c r="G325" s="36">
        <f>2</f>
        <v>2</v>
      </c>
      <c r="H325" s="36">
        <v>0</v>
      </c>
      <c r="I325" s="19">
        <v>0</v>
      </c>
      <c r="J325" s="19">
        <f t="shared" si="41"/>
        <v>0</v>
      </c>
    </row>
    <row r="326" spans="1:10" ht="48">
      <c r="A326" s="30" t="s">
        <v>286</v>
      </c>
      <c r="B326" s="24" t="s">
        <v>34</v>
      </c>
      <c r="C326" s="24" t="s">
        <v>271</v>
      </c>
      <c r="D326" s="24" t="s">
        <v>287</v>
      </c>
      <c r="E326" s="24"/>
      <c r="F326" s="34">
        <f>F328</f>
        <v>2600</v>
      </c>
      <c r="G326" s="34">
        <f>G328</f>
        <v>2600</v>
      </c>
      <c r="H326" s="34">
        <f>H328</f>
        <v>2347.1</v>
      </c>
      <c r="I326" s="19">
        <f t="shared" si="44"/>
        <v>90.273076923076928</v>
      </c>
      <c r="J326" s="19">
        <f t="shared" si="41"/>
        <v>90.273076923076928</v>
      </c>
    </row>
    <row r="327" spans="1:10" ht="96">
      <c r="A327" s="30" t="s">
        <v>288</v>
      </c>
      <c r="B327" s="24" t="s">
        <v>34</v>
      </c>
      <c r="C327" s="24" t="s">
        <v>271</v>
      </c>
      <c r="D327" s="24" t="s">
        <v>289</v>
      </c>
      <c r="E327" s="24"/>
      <c r="F327" s="34">
        <f t="shared" ref="F327:H329" si="53">F328</f>
        <v>2600</v>
      </c>
      <c r="G327" s="34">
        <f t="shared" si="53"/>
        <v>2600</v>
      </c>
      <c r="H327" s="34">
        <f t="shared" si="53"/>
        <v>2347.1</v>
      </c>
      <c r="I327" s="19">
        <f t="shared" si="44"/>
        <v>90.273076923076928</v>
      </c>
      <c r="J327" s="19">
        <f t="shared" si="41"/>
        <v>90.273076923076928</v>
      </c>
    </row>
    <row r="328" spans="1:10" ht="48">
      <c r="A328" s="30" t="s">
        <v>290</v>
      </c>
      <c r="B328" s="24" t="s">
        <v>34</v>
      </c>
      <c r="C328" s="24" t="s">
        <v>271</v>
      </c>
      <c r="D328" s="24" t="s">
        <v>291</v>
      </c>
      <c r="E328" s="24"/>
      <c r="F328" s="34">
        <f t="shared" si="53"/>
        <v>2600</v>
      </c>
      <c r="G328" s="34">
        <f t="shared" si="53"/>
        <v>2600</v>
      </c>
      <c r="H328" s="34">
        <f t="shared" si="53"/>
        <v>2347.1</v>
      </c>
      <c r="I328" s="19">
        <f t="shared" si="44"/>
        <v>90.273076923076928</v>
      </c>
      <c r="J328" s="19">
        <f t="shared" si="41"/>
        <v>90.273076923076928</v>
      </c>
    </row>
    <row r="329" spans="1:10" ht="24.75">
      <c r="A329" s="31" t="s">
        <v>38</v>
      </c>
      <c r="B329" s="24" t="s">
        <v>34</v>
      </c>
      <c r="C329" s="24" t="s">
        <v>271</v>
      </c>
      <c r="D329" s="24" t="s">
        <v>291</v>
      </c>
      <c r="E329" s="24" t="s">
        <v>39</v>
      </c>
      <c r="F329" s="34">
        <f t="shared" si="53"/>
        <v>2600</v>
      </c>
      <c r="G329" s="34">
        <f t="shared" si="53"/>
        <v>2600</v>
      </c>
      <c r="H329" s="34">
        <f t="shared" si="53"/>
        <v>2347.1</v>
      </c>
      <c r="I329" s="19">
        <f t="shared" si="44"/>
        <v>90.273076923076928</v>
      </c>
      <c r="J329" s="19">
        <f t="shared" si="41"/>
        <v>90.273076923076928</v>
      </c>
    </row>
    <row r="330" spans="1:10" ht="24.75">
      <c r="A330" s="31" t="s">
        <v>64</v>
      </c>
      <c r="B330" s="24" t="s">
        <v>34</v>
      </c>
      <c r="C330" s="24" t="s">
        <v>271</v>
      </c>
      <c r="D330" s="24" t="s">
        <v>291</v>
      </c>
      <c r="E330" s="24" t="s">
        <v>41</v>
      </c>
      <c r="F330" s="36">
        <f>2600</f>
        <v>2600</v>
      </c>
      <c r="G330" s="36">
        <f>2600</f>
        <v>2600</v>
      </c>
      <c r="H330" s="36">
        <v>2347.1</v>
      </c>
      <c r="I330" s="19">
        <f t="shared" si="44"/>
        <v>90.273076923076928</v>
      </c>
      <c r="J330" s="19">
        <f t="shared" si="41"/>
        <v>90.273076923076928</v>
      </c>
    </row>
    <row r="331" spans="1:10" ht="34.15" customHeight="1">
      <c r="A331" s="31" t="s">
        <v>292</v>
      </c>
      <c r="B331" s="24" t="s">
        <v>34</v>
      </c>
      <c r="C331" s="24" t="s">
        <v>271</v>
      </c>
      <c r="D331" s="24" t="s">
        <v>293</v>
      </c>
      <c r="E331" s="24"/>
      <c r="F331" s="34">
        <f>F332+F336</f>
        <v>849.1</v>
      </c>
      <c r="G331" s="34">
        <f>G332+G336</f>
        <v>849.1</v>
      </c>
      <c r="H331" s="34">
        <f>H332+H336</f>
        <v>392</v>
      </c>
      <c r="I331" s="19">
        <f t="shared" si="44"/>
        <v>46.166529266281948</v>
      </c>
      <c r="J331" s="19">
        <f t="shared" si="41"/>
        <v>46.166529266281948</v>
      </c>
    </row>
    <row r="332" spans="1:10" ht="48.75">
      <c r="A332" s="31" t="s">
        <v>294</v>
      </c>
      <c r="B332" s="24" t="s">
        <v>34</v>
      </c>
      <c r="C332" s="24" t="s">
        <v>271</v>
      </c>
      <c r="D332" s="24" t="s">
        <v>295</v>
      </c>
      <c r="E332" s="24"/>
      <c r="F332" s="34">
        <f t="shared" ref="F332:H334" si="54">F333</f>
        <v>849.1</v>
      </c>
      <c r="G332" s="34">
        <f t="shared" si="54"/>
        <v>849.1</v>
      </c>
      <c r="H332" s="34">
        <f t="shared" si="54"/>
        <v>392</v>
      </c>
      <c r="I332" s="19">
        <f t="shared" si="44"/>
        <v>46.166529266281948</v>
      </c>
      <c r="J332" s="19">
        <f t="shared" si="41"/>
        <v>46.166529266281948</v>
      </c>
    </row>
    <row r="333" spans="1:10" ht="48.75">
      <c r="A333" s="31" t="s">
        <v>296</v>
      </c>
      <c r="B333" s="24" t="s">
        <v>34</v>
      </c>
      <c r="C333" s="24" t="s">
        <v>271</v>
      </c>
      <c r="D333" s="24" t="s">
        <v>297</v>
      </c>
      <c r="E333" s="24"/>
      <c r="F333" s="34">
        <f t="shared" si="54"/>
        <v>849.1</v>
      </c>
      <c r="G333" s="34">
        <f t="shared" si="54"/>
        <v>849.1</v>
      </c>
      <c r="H333" s="34">
        <f t="shared" si="54"/>
        <v>392</v>
      </c>
      <c r="I333" s="19">
        <f t="shared" si="44"/>
        <v>46.166529266281948</v>
      </c>
      <c r="J333" s="19">
        <f t="shared" si="41"/>
        <v>46.166529266281948</v>
      </c>
    </row>
    <row r="334" spans="1:10" ht="24.75">
      <c r="A334" s="31" t="s">
        <v>38</v>
      </c>
      <c r="B334" s="24" t="s">
        <v>34</v>
      </c>
      <c r="C334" s="24" t="s">
        <v>271</v>
      </c>
      <c r="D334" s="24" t="s">
        <v>297</v>
      </c>
      <c r="E334" s="24" t="s">
        <v>39</v>
      </c>
      <c r="F334" s="34">
        <f t="shared" si="54"/>
        <v>849.1</v>
      </c>
      <c r="G334" s="34">
        <f t="shared" si="54"/>
        <v>849.1</v>
      </c>
      <c r="H334" s="34">
        <f t="shared" si="54"/>
        <v>392</v>
      </c>
      <c r="I334" s="19">
        <f t="shared" si="44"/>
        <v>46.166529266281948</v>
      </c>
      <c r="J334" s="19">
        <f t="shared" si="41"/>
        <v>46.166529266281948</v>
      </c>
    </row>
    <row r="335" spans="1:10" ht="24.75">
      <c r="A335" s="31" t="s">
        <v>64</v>
      </c>
      <c r="B335" s="24" t="s">
        <v>34</v>
      </c>
      <c r="C335" s="24" t="s">
        <v>271</v>
      </c>
      <c r="D335" s="24" t="s">
        <v>297</v>
      </c>
      <c r="E335" s="24" t="s">
        <v>41</v>
      </c>
      <c r="F335" s="36">
        <f>400+449.1</f>
        <v>849.1</v>
      </c>
      <c r="G335" s="36">
        <f>400+449.1</f>
        <v>849.1</v>
      </c>
      <c r="H335" s="36">
        <v>392</v>
      </c>
      <c r="I335" s="19">
        <f t="shared" si="44"/>
        <v>46.166529266281948</v>
      </c>
      <c r="J335" s="19">
        <f t="shared" ref="J335:J398" si="55">H335/G335*100</f>
        <v>46.166529266281948</v>
      </c>
    </row>
    <row r="336" spans="1:10" ht="35.450000000000003" customHeight="1">
      <c r="A336" s="31" t="s">
        <v>298</v>
      </c>
      <c r="B336" s="24" t="s">
        <v>34</v>
      </c>
      <c r="C336" s="24" t="s">
        <v>271</v>
      </c>
      <c r="D336" s="24" t="s">
        <v>299</v>
      </c>
      <c r="E336" s="24"/>
      <c r="F336" s="40">
        <f t="shared" ref="F336:H338" si="56">F337</f>
        <v>0</v>
      </c>
      <c r="G336" s="40">
        <f t="shared" si="56"/>
        <v>0</v>
      </c>
      <c r="H336" s="40">
        <f t="shared" si="56"/>
        <v>0</v>
      </c>
      <c r="I336" s="19">
        <v>0</v>
      </c>
      <c r="J336" s="19">
        <v>0</v>
      </c>
    </row>
    <row r="337" spans="1:10" ht="24.75">
      <c r="A337" s="31" t="s">
        <v>300</v>
      </c>
      <c r="B337" s="24" t="s">
        <v>34</v>
      </c>
      <c r="C337" s="24" t="s">
        <v>271</v>
      </c>
      <c r="D337" s="24" t="s">
        <v>301</v>
      </c>
      <c r="E337" s="24"/>
      <c r="F337" s="40">
        <f t="shared" si="56"/>
        <v>0</v>
      </c>
      <c r="G337" s="40">
        <f t="shared" si="56"/>
        <v>0</v>
      </c>
      <c r="H337" s="40">
        <f t="shared" si="56"/>
        <v>0</v>
      </c>
      <c r="I337" s="19">
        <v>0</v>
      </c>
      <c r="J337" s="19">
        <v>0</v>
      </c>
    </row>
    <row r="338" spans="1:10" ht="24.75">
      <c r="A338" s="31" t="s">
        <v>38</v>
      </c>
      <c r="B338" s="24" t="s">
        <v>34</v>
      </c>
      <c r="C338" s="24" t="s">
        <v>271</v>
      </c>
      <c r="D338" s="24" t="s">
        <v>301</v>
      </c>
      <c r="E338" s="24" t="s">
        <v>302</v>
      </c>
      <c r="F338" s="40">
        <f t="shared" si="56"/>
        <v>0</v>
      </c>
      <c r="G338" s="40">
        <f t="shared" si="56"/>
        <v>0</v>
      </c>
      <c r="H338" s="40">
        <f t="shared" si="56"/>
        <v>0</v>
      </c>
      <c r="I338" s="19">
        <v>0</v>
      </c>
      <c r="J338" s="19">
        <v>0</v>
      </c>
    </row>
    <row r="339" spans="1:10" ht="24.75">
      <c r="A339" s="31" t="s">
        <v>64</v>
      </c>
      <c r="B339" s="24" t="s">
        <v>34</v>
      </c>
      <c r="C339" s="24" t="s">
        <v>271</v>
      </c>
      <c r="D339" s="24" t="s">
        <v>301</v>
      </c>
      <c r="E339" s="24" t="s">
        <v>41</v>
      </c>
      <c r="F339" s="36">
        <v>0</v>
      </c>
      <c r="G339" s="36">
        <v>0</v>
      </c>
      <c r="H339" s="36">
        <v>0</v>
      </c>
      <c r="I339" s="19">
        <v>0</v>
      </c>
      <c r="J339" s="19">
        <v>0</v>
      </c>
    </row>
    <row r="340" spans="1:10" ht="39.4" customHeight="1">
      <c r="A340" s="33" t="s">
        <v>303</v>
      </c>
      <c r="B340" s="24" t="s">
        <v>34</v>
      </c>
      <c r="C340" s="24" t="s">
        <v>304</v>
      </c>
      <c r="D340" s="24"/>
      <c r="E340" s="24"/>
      <c r="F340" s="34">
        <f>F341</f>
        <v>28968.2</v>
      </c>
      <c r="G340" s="34">
        <f>G341</f>
        <v>34406.199999999997</v>
      </c>
      <c r="H340" s="34">
        <f>H341</f>
        <v>31485.599999999999</v>
      </c>
      <c r="I340" s="19">
        <f t="shared" si="44"/>
        <v>108.69021892972293</v>
      </c>
      <c r="J340" s="19">
        <f t="shared" si="55"/>
        <v>91.511413640564783</v>
      </c>
    </row>
    <row r="341" spans="1:10" ht="36">
      <c r="A341" s="39" t="s">
        <v>119</v>
      </c>
      <c r="B341" s="24" t="s">
        <v>34</v>
      </c>
      <c r="C341" s="24" t="s">
        <v>304</v>
      </c>
      <c r="D341" s="24" t="s">
        <v>120</v>
      </c>
      <c r="E341" s="24"/>
      <c r="F341" s="34">
        <f>F342+F354</f>
        <v>28968.2</v>
      </c>
      <c r="G341" s="34">
        <f>G342+G354</f>
        <v>34406.199999999997</v>
      </c>
      <c r="H341" s="34">
        <f>H342+H354</f>
        <v>31485.599999999999</v>
      </c>
      <c r="I341" s="19">
        <f t="shared" si="44"/>
        <v>108.69021892972293</v>
      </c>
      <c r="J341" s="19">
        <f t="shared" si="55"/>
        <v>91.511413640564783</v>
      </c>
    </row>
    <row r="342" spans="1:10" ht="36">
      <c r="A342" s="30" t="s">
        <v>305</v>
      </c>
      <c r="B342" s="24" t="s">
        <v>34</v>
      </c>
      <c r="C342" s="24" t="s">
        <v>304</v>
      </c>
      <c r="D342" s="24" t="s">
        <v>306</v>
      </c>
      <c r="E342" s="24"/>
      <c r="F342" s="34">
        <f>F343+F350</f>
        <v>1680</v>
      </c>
      <c r="G342" s="34">
        <f>G343+G350</f>
        <v>1680</v>
      </c>
      <c r="H342" s="34">
        <f>H343+H350</f>
        <v>1535.4</v>
      </c>
      <c r="I342" s="19">
        <f t="shared" si="44"/>
        <v>91.392857142857153</v>
      </c>
      <c r="J342" s="19">
        <f t="shared" si="55"/>
        <v>91.392857142857153</v>
      </c>
    </row>
    <row r="343" spans="1:10" ht="24">
      <c r="A343" s="30" t="s">
        <v>307</v>
      </c>
      <c r="B343" s="24" t="s">
        <v>34</v>
      </c>
      <c r="C343" s="24" t="s">
        <v>304</v>
      </c>
      <c r="D343" s="24" t="s">
        <v>308</v>
      </c>
      <c r="E343" s="24"/>
      <c r="F343" s="34">
        <f>F344+F347</f>
        <v>900</v>
      </c>
      <c r="G343" s="34">
        <f>G344+G347</f>
        <v>1170</v>
      </c>
      <c r="H343" s="34">
        <f>H344+H347</f>
        <v>1169.2</v>
      </c>
      <c r="I343" s="19">
        <f t="shared" ref="I343:I406" si="57">H343/F343*100</f>
        <v>129.9111111111111</v>
      </c>
      <c r="J343" s="19">
        <f t="shared" si="55"/>
        <v>99.931623931623932</v>
      </c>
    </row>
    <row r="344" spans="1:10" ht="24">
      <c r="A344" s="30" t="s">
        <v>309</v>
      </c>
      <c r="B344" s="24" t="s">
        <v>34</v>
      </c>
      <c r="C344" s="24" t="s">
        <v>304</v>
      </c>
      <c r="D344" s="24" t="s">
        <v>310</v>
      </c>
      <c r="E344" s="24"/>
      <c r="F344" s="34">
        <f t="shared" ref="F344:H345" si="58">F345</f>
        <v>900</v>
      </c>
      <c r="G344" s="34">
        <f t="shared" si="58"/>
        <v>1170</v>
      </c>
      <c r="H344" s="34">
        <f t="shared" si="58"/>
        <v>1169.2</v>
      </c>
      <c r="I344" s="19">
        <f t="shared" si="57"/>
        <v>129.9111111111111</v>
      </c>
      <c r="J344" s="19">
        <f t="shared" si="55"/>
        <v>99.931623931623932</v>
      </c>
    </row>
    <row r="345" spans="1:10" ht="24.75">
      <c r="A345" s="31" t="s">
        <v>38</v>
      </c>
      <c r="B345" s="24" t="s">
        <v>34</v>
      </c>
      <c r="C345" s="24" t="s">
        <v>304</v>
      </c>
      <c r="D345" s="24" t="s">
        <v>310</v>
      </c>
      <c r="E345" s="24" t="s">
        <v>39</v>
      </c>
      <c r="F345" s="34">
        <f t="shared" si="58"/>
        <v>900</v>
      </c>
      <c r="G345" s="34">
        <f t="shared" si="58"/>
        <v>1170</v>
      </c>
      <c r="H345" s="34">
        <f t="shared" si="58"/>
        <v>1169.2</v>
      </c>
      <c r="I345" s="19">
        <f t="shared" si="57"/>
        <v>129.9111111111111</v>
      </c>
      <c r="J345" s="19">
        <f t="shared" si="55"/>
        <v>99.931623931623932</v>
      </c>
    </row>
    <row r="346" spans="1:10" ht="24.75">
      <c r="A346" s="31" t="s">
        <v>40</v>
      </c>
      <c r="B346" s="24" t="s">
        <v>34</v>
      </c>
      <c r="C346" s="24" t="s">
        <v>304</v>
      </c>
      <c r="D346" s="24" t="s">
        <v>310</v>
      </c>
      <c r="E346" s="24" t="s">
        <v>41</v>
      </c>
      <c r="F346" s="36">
        <f>900</f>
        <v>900</v>
      </c>
      <c r="G346" s="36">
        <f>900+270</f>
        <v>1170</v>
      </c>
      <c r="H346" s="36">
        <v>1169.2</v>
      </c>
      <c r="I346" s="19">
        <f t="shared" si="57"/>
        <v>129.9111111111111</v>
      </c>
      <c r="J346" s="19">
        <f t="shared" si="55"/>
        <v>99.931623931623932</v>
      </c>
    </row>
    <row r="347" spans="1:10" ht="60.75">
      <c r="A347" s="31" t="s">
        <v>311</v>
      </c>
      <c r="B347" s="24" t="s">
        <v>34</v>
      </c>
      <c r="C347" s="24" t="s">
        <v>304</v>
      </c>
      <c r="D347" s="24" t="s">
        <v>312</v>
      </c>
      <c r="E347" s="24"/>
      <c r="F347" s="40">
        <f t="shared" ref="F347:H348" si="59">F348</f>
        <v>0</v>
      </c>
      <c r="G347" s="40">
        <f t="shared" si="59"/>
        <v>0</v>
      </c>
      <c r="H347" s="40">
        <f t="shared" si="59"/>
        <v>0</v>
      </c>
      <c r="I347" s="19">
        <v>0</v>
      </c>
      <c r="J347" s="19">
        <v>0</v>
      </c>
    </row>
    <row r="348" spans="1:10" ht="24.75">
      <c r="A348" s="31" t="s">
        <v>38</v>
      </c>
      <c r="B348" s="24" t="s">
        <v>34</v>
      </c>
      <c r="C348" s="24" t="s">
        <v>304</v>
      </c>
      <c r="D348" s="24" t="s">
        <v>312</v>
      </c>
      <c r="E348" s="24" t="s">
        <v>39</v>
      </c>
      <c r="F348" s="40">
        <f t="shared" si="59"/>
        <v>0</v>
      </c>
      <c r="G348" s="40">
        <f t="shared" si="59"/>
        <v>0</v>
      </c>
      <c r="H348" s="40">
        <f t="shared" si="59"/>
        <v>0</v>
      </c>
      <c r="I348" s="19">
        <v>0</v>
      </c>
      <c r="J348" s="19">
        <v>0</v>
      </c>
    </row>
    <row r="349" spans="1:10" ht="24.75">
      <c r="A349" s="31" t="s">
        <v>40</v>
      </c>
      <c r="B349" s="24" t="s">
        <v>34</v>
      </c>
      <c r="C349" s="24" t="s">
        <v>304</v>
      </c>
      <c r="D349" s="24" t="s">
        <v>312</v>
      </c>
      <c r="E349" s="24" t="s">
        <v>41</v>
      </c>
      <c r="F349" s="36">
        <v>0</v>
      </c>
      <c r="G349" s="36">
        <v>0</v>
      </c>
      <c r="H349" s="36">
        <v>0</v>
      </c>
      <c r="I349" s="19">
        <v>0</v>
      </c>
      <c r="J349" s="19">
        <v>0</v>
      </c>
    </row>
    <row r="350" spans="1:10" ht="36.75">
      <c r="A350" s="31" t="s">
        <v>313</v>
      </c>
      <c r="B350" s="24" t="s">
        <v>34</v>
      </c>
      <c r="C350" s="24" t="s">
        <v>304</v>
      </c>
      <c r="D350" s="24" t="s">
        <v>314</v>
      </c>
      <c r="E350" s="24"/>
      <c r="F350" s="40">
        <f t="shared" ref="F350:H352" si="60">F351</f>
        <v>780</v>
      </c>
      <c r="G350" s="40">
        <f t="shared" si="60"/>
        <v>510</v>
      </c>
      <c r="H350" s="40">
        <f t="shared" si="60"/>
        <v>366.2</v>
      </c>
      <c r="I350" s="19">
        <f t="shared" si="57"/>
        <v>46.948717948717949</v>
      </c>
      <c r="J350" s="19">
        <f t="shared" si="55"/>
        <v>71.803921568627445</v>
      </c>
    </row>
    <row r="351" spans="1:10" ht="24">
      <c r="A351" s="30" t="s">
        <v>309</v>
      </c>
      <c r="B351" s="24" t="s">
        <v>34</v>
      </c>
      <c r="C351" s="24" t="s">
        <v>304</v>
      </c>
      <c r="D351" s="24" t="s">
        <v>315</v>
      </c>
      <c r="E351" s="24"/>
      <c r="F351" s="40">
        <f t="shared" si="60"/>
        <v>780</v>
      </c>
      <c r="G351" s="40">
        <f t="shared" si="60"/>
        <v>510</v>
      </c>
      <c r="H351" s="40">
        <f t="shared" si="60"/>
        <v>366.2</v>
      </c>
      <c r="I351" s="19">
        <f t="shared" si="57"/>
        <v>46.948717948717949</v>
      </c>
      <c r="J351" s="19">
        <f t="shared" si="55"/>
        <v>71.803921568627445</v>
      </c>
    </row>
    <row r="352" spans="1:10" ht="24.75">
      <c r="A352" s="31" t="s">
        <v>38</v>
      </c>
      <c r="B352" s="24" t="s">
        <v>34</v>
      </c>
      <c r="C352" s="24" t="s">
        <v>304</v>
      </c>
      <c r="D352" s="24" t="s">
        <v>315</v>
      </c>
      <c r="E352" s="24" t="s">
        <v>39</v>
      </c>
      <c r="F352" s="40">
        <f t="shared" si="60"/>
        <v>780</v>
      </c>
      <c r="G352" s="40">
        <f t="shared" si="60"/>
        <v>510</v>
      </c>
      <c r="H352" s="40">
        <f t="shared" si="60"/>
        <v>366.2</v>
      </c>
      <c r="I352" s="19">
        <f t="shared" si="57"/>
        <v>46.948717948717949</v>
      </c>
      <c r="J352" s="19">
        <f t="shared" si="55"/>
        <v>71.803921568627445</v>
      </c>
    </row>
    <row r="353" spans="1:10" ht="24.75">
      <c r="A353" s="31" t="s">
        <v>40</v>
      </c>
      <c r="B353" s="24" t="s">
        <v>34</v>
      </c>
      <c r="C353" s="24" t="s">
        <v>304</v>
      </c>
      <c r="D353" s="24" t="s">
        <v>315</v>
      </c>
      <c r="E353" s="24" t="s">
        <v>41</v>
      </c>
      <c r="F353" s="36">
        <f>680+100</f>
        <v>780</v>
      </c>
      <c r="G353" s="36">
        <f>680+100-270</f>
        <v>510</v>
      </c>
      <c r="H353" s="36">
        <v>366.2</v>
      </c>
      <c r="I353" s="19">
        <f t="shared" si="57"/>
        <v>46.948717948717949</v>
      </c>
      <c r="J353" s="19">
        <f t="shared" si="55"/>
        <v>71.803921568627445</v>
      </c>
    </row>
    <row r="354" spans="1:10" ht="48.75">
      <c r="A354" s="54" t="s">
        <v>316</v>
      </c>
      <c r="B354" s="24" t="s">
        <v>34</v>
      </c>
      <c r="C354" s="24" t="s">
        <v>304</v>
      </c>
      <c r="D354" s="24" t="s">
        <v>317</v>
      </c>
      <c r="E354" s="24"/>
      <c r="F354" s="34">
        <f>F355+F359+F363+F369+F373+F377+F381+F385</f>
        <v>27288.2</v>
      </c>
      <c r="G354" s="34">
        <f>G355+G359+G363+G369+G373+G377+G381+G385</f>
        <v>32726.2</v>
      </c>
      <c r="H354" s="34">
        <f>H355+H359+H363+H369+H373+H377+H381+H385</f>
        <v>29950.199999999997</v>
      </c>
      <c r="I354" s="19">
        <f t="shared" si="57"/>
        <v>109.75513225496734</v>
      </c>
      <c r="J354" s="19">
        <f t="shared" si="55"/>
        <v>91.517499740269244</v>
      </c>
    </row>
    <row r="355" spans="1:10" ht="72.75">
      <c r="A355" s="54" t="s">
        <v>318</v>
      </c>
      <c r="B355" s="24" t="s">
        <v>34</v>
      </c>
      <c r="C355" s="24" t="s">
        <v>304</v>
      </c>
      <c r="D355" s="24" t="s">
        <v>319</v>
      </c>
      <c r="E355" s="24"/>
      <c r="F355" s="34">
        <f t="shared" ref="F355:H357" si="61">F356</f>
        <v>485</v>
      </c>
      <c r="G355" s="34">
        <f t="shared" si="61"/>
        <v>585.29999999999995</v>
      </c>
      <c r="H355" s="34">
        <f t="shared" si="61"/>
        <v>381.9</v>
      </c>
      <c r="I355" s="19">
        <f t="shared" si="57"/>
        <v>78.742268041237111</v>
      </c>
      <c r="J355" s="19">
        <f t="shared" si="55"/>
        <v>65.248590466427473</v>
      </c>
    </row>
    <row r="356" spans="1:10" ht="48.75">
      <c r="A356" s="54" t="s">
        <v>320</v>
      </c>
      <c r="B356" s="24" t="s">
        <v>34</v>
      </c>
      <c r="C356" s="24" t="s">
        <v>304</v>
      </c>
      <c r="D356" s="24" t="s">
        <v>321</v>
      </c>
      <c r="E356" s="24"/>
      <c r="F356" s="34">
        <f t="shared" si="61"/>
        <v>485</v>
      </c>
      <c r="G356" s="34">
        <f t="shared" si="61"/>
        <v>585.29999999999995</v>
      </c>
      <c r="H356" s="34">
        <f t="shared" si="61"/>
        <v>381.9</v>
      </c>
      <c r="I356" s="19">
        <f t="shared" si="57"/>
        <v>78.742268041237111</v>
      </c>
      <c r="J356" s="19">
        <f t="shared" si="55"/>
        <v>65.248590466427473</v>
      </c>
    </row>
    <row r="357" spans="1:10" ht="24.75">
      <c r="A357" s="31" t="s">
        <v>38</v>
      </c>
      <c r="B357" s="24" t="s">
        <v>34</v>
      </c>
      <c r="C357" s="24" t="s">
        <v>304</v>
      </c>
      <c r="D357" s="24" t="s">
        <v>321</v>
      </c>
      <c r="E357" s="24" t="s">
        <v>39</v>
      </c>
      <c r="F357" s="34">
        <f t="shared" si="61"/>
        <v>485</v>
      </c>
      <c r="G357" s="34">
        <f t="shared" si="61"/>
        <v>585.29999999999995</v>
      </c>
      <c r="H357" s="34">
        <f t="shared" si="61"/>
        <v>381.9</v>
      </c>
      <c r="I357" s="19">
        <f t="shared" si="57"/>
        <v>78.742268041237111</v>
      </c>
      <c r="J357" s="19">
        <f t="shared" si="55"/>
        <v>65.248590466427473</v>
      </c>
    </row>
    <row r="358" spans="1:10" ht="24.75">
      <c r="A358" s="31" t="s">
        <v>64</v>
      </c>
      <c r="B358" s="24" t="s">
        <v>34</v>
      </c>
      <c r="C358" s="24" t="s">
        <v>304</v>
      </c>
      <c r="D358" s="24" t="s">
        <v>321</v>
      </c>
      <c r="E358" s="24" t="s">
        <v>41</v>
      </c>
      <c r="F358" s="36">
        <f>485</f>
        <v>485</v>
      </c>
      <c r="G358" s="36">
        <f>485+24+76.3</f>
        <v>585.29999999999995</v>
      </c>
      <c r="H358" s="36">
        <v>381.9</v>
      </c>
      <c r="I358" s="19">
        <f t="shared" si="57"/>
        <v>78.742268041237111</v>
      </c>
      <c r="J358" s="19">
        <f t="shared" si="55"/>
        <v>65.248590466427473</v>
      </c>
    </row>
    <row r="359" spans="1:10" ht="36.75">
      <c r="A359" s="31" t="s">
        <v>322</v>
      </c>
      <c r="B359" s="24" t="s">
        <v>34</v>
      </c>
      <c r="C359" s="24" t="s">
        <v>304</v>
      </c>
      <c r="D359" s="43" t="s">
        <v>323</v>
      </c>
      <c r="E359" s="24"/>
      <c r="F359" s="34">
        <f t="shared" ref="F359:H361" si="62">F360</f>
        <v>3300</v>
      </c>
      <c r="G359" s="34">
        <f t="shared" si="62"/>
        <v>2538</v>
      </c>
      <c r="H359" s="34">
        <f t="shared" si="62"/>
        <v>2521.8000000000002</v>
      </c>
      <c r="I359" s="19">
        <f t="shared" si="57"/>
        <v>76.418181818181822</v>
      </c>
      <c r="J359" s="19">
        <f t="shared" si="55"/>
        <v>99.361702127659584</v>
      </c>
    </row>
    <row r="360" spans="1:10" ht="24.75">
      <c r="A360" s="31" t="s">
        <v>324</v>
      </c>
      <c r="B360" s="24" t="s">
        <v>34</v>
      </c>
      <c r="C360" s="24" t="s">
        <v>304</v>
      </c>
      <c r="D360" s="24" t="s">
        <v>325</v>
      </c>
      <c r="E360" s="24"/>
      <c r="F360" s="34">
        <f t="shared" si="62"/>
        <v>3300</v>
      </c>
      <c r="G360" s="34">
        <f t="shared" si="62"/>
        <v>2538</v>
      </c>
      <c r="H360" s="34">
        <f t="shared" si="62"/>
        <v>2521.8000000000002</v>
      </c>
      <c r="I360" s="19">
        <f t="shared" si="57"/>
        <v>76.418181818181822</v>
      </c>
      <c r="J360" s="19">
        <f t="shared" si="55"/>
        <v>99.361702127659584</v>
      </c>
    </row>
    <row r="361" spans="1:10" ht="24.75">
      <c r="A361" s="31" t="s">
        <v>38</v>
      </c>
      <c r="B361" s="24" t="s">
        <v>34</v>
      </c>
      <c r="C361" s="24" t="s">
        <v>304</v>
      </c>
      <c r="D361" s="24" t="s">
        <v>325</v>
      </c>
      <c r="E361" s="24" t="s">
        <v>39</v>
      </c>
      <c r="F361" s="34">
        <f t="shared" si="62"/>
        <v>3300</v>
      </c>
      <c r="G361" s="34">
        <f t="shared" si="62"/>
        <v>2538</v>
      </c>
      <c r="H361" s="34">
        <f t="shared" si="62"/>
        <v>2521.8000000000002</v>
      </c>
      <c r="I361" s="19">
        <f t="shared" si="57"/>
        <v>76.418181818181822</v>
      </c>
      <c r="J361" s="19">
        <f t="shared" si="55"/>
        <v>99.361702127659584</v>
      </c>
    </row>
    <row r="362" spans="1:10" ht="24.75">
      <c r="A362" s="31" t="s">
        <v>64</v>
      </c>
      <c r="B362" s="24" t="s">
        <v>34</v>
      </c>
      <c r="C362" s="24" t="s">
        <v>304</v>
      </c>
      <c r="D362" s="24" t="s">
        <v>325</v>
      </c>
      <c r="E362" s="24" t="s">
        <v>41</v>
      </c>
      <c r="F362" s="36">
        <f>3300</f>
        <v>3300</v>
      </c>
      <c r="G362" s="36">
        <f>3300-562-400+200</f>
        <v>2538</v>
      </c>
      <c r="H362" s="36">
        <v>2521.8000000000002</v>
      </c>
      <c r="I362" s="19">
        <f t="shared" si="57"/>
        <v>76.418181818181822</v>
      </c>
      <c r="J362" s="19">
        <f t="shared" si="55"/>
        <v>99.361702127659584</v>
      </c>
    </row>
    <row r="363" spans="1:10" ht="36.75">
      <c r="A363" s="31" t="s">
        <v>326</v>
      </c>
      <c r="B363" s="24" t="s">
        <v>34</v>
      </c>
      <c r="C363" s="24" t="s">
        <v>304</v>
      </c>
      <c r="D363" s="24" t="s">
        <v>327</v>
      </c>
      <c r="E363" s="24"/>
      <c r="F363" s="34">
        <f>F364</f>
        <v>3123</v>
      </c>
      <c r="G363" s="34">
        <f>G364</f>
        <v>6123</v>
      </c>
      <c r="H363" s="34">
        <f>H364</f>
        <v>5899.7</v>
      </c>
      <c r="I363" s="19">
        <f t="shared" si="57"/>
        <v>188.91130323406981</v>
      </c>
      <c r="J363" s="19">
        <f t="shared" si="55"/>
        <v>96.353094888126734</v>
      </c>
    </row>
    <row r="364" spans="1:10" ht="24.75">
      <c r="A364" s="31" t="s">
        <v>324</v>
      </c>
      <c r="B364" s="24" t="s">
        <v>34</v>
      </c>
      <c r="C364" s="24" t="s">
        <v>304</v>
      </c>
      <c r="D364" s="24" t="s">
        <v>328</v>
      </c>
      <c r="E364" s="24"/>
      <c r="F364" s="34">
        <f>F365+F367</f>
        <v>3123</v>
      </c>
      <c r="G364" s="34">
        <f>G365+G367</f>
        <v>6123</v>
      </c>
      <c r="H364" s="34">
        <f>H365+H367</f>
        <v>5899.7</v>
      </c>
      <c r="I364" s="19">
        <f t="shared" si="57"/>
        <v>188.91130323406981</v>
      </c>
      <c r="J364" s="19">
        <f t="shared" si="55"/>
        <v>96.353094888126734</v>
      </c>
    </row>
    <row r="365" spans="1:10" ht="24.75">
      <c r="A365" s="31" t="s">
        <v>38</v>
      </c>
      <c r="B365" s="24" t="s">
        <v>34</v>
      </c>
      <c r="C365" s="24" t="s">
        <v>304</v>
      </c>
      <c r="D365" s="24" t="s">
        <v>328</v>
      </c>
      <c r="E365" s="24" t="s">
        <v>39</v>
      </c>
      <c r="F365" s="34">
        <f>F366</f>
        <v>23</v>
      </c>
      <c r="G365" s="34">
        <f>G366</f>
        <v>23</v>
      </c>
      <c r="H365" s="34">
        <f>H366</f>
        <v>0</v>
      </c>
      <c r="I365" s="19">
        <f t="shared" si="57"/>
        <v>0</v>
      </c>
      <c r="J365" s="19">
        <f t="shared" si="55"/>
        <v>0</v>
      </c>
    </row>
    <row r="366" spans="1:10" ht="24.75">
      <c r="A366" s="31" t="s">
        <v>64</v>
      </c>
      <c r="B366" s="24" t="s">
        <v>34</v>
      </c>
      <c r="C366" s="24" t="s">
        <v>304</v>
      </c>
      <c r="D366" s="24" t="s">
        <v>328</v>
      </c>
      <c r="E366" s="24" t="s">
        <v>41</v>
      </c>
      <c r="F366" s="36">
        <f>23</f>
        <v>23</v>
      </c>
      <c r="G366" s="36">
        <f>23</f>
        <v>23</v>
      </c>
      <c r="H366" s="36">
        <v>0</v>
      </c>
      <c r="I366" s="19">
        <f t="shared" si="57"/>
        <v>0</v>
      </c>
      <c r="J366" s="19">
        <f t="shared" si="55"/>
        <v>0</v>
      </c>
    </row>
    <row r="367" spans="1:10">
      <c r="A367" s="31" t="s">
        <v>42</v>
      </c>
      <c r="B367" s="24" t="s">
        <v>34</v>
      </c>
      <c r="C367" s="24" t="s">
        <v>304</v>
      </c>
      <c r="D367" s="24" t="s">
        <v>328</v>
      </c>
      <c r="E367" s="24" t="s">
        <v>43</v>
      </c>
      <c r="F367" s="40">
        <f>F368</f>
        <v>3100</v>
      </c>
      <c r="G367" s="40">
        <f>G368</f>
        <v>6100</v>
      </c>
      <c r="H367" s="40">
        <f>H368</f>
        <v>5899.7</v>
      </c>
      <c r="I367" s="19">
        <f t="shared" si="57"/>
        <v>190.31290322580645</v>
      </c>
      <c r="J367" s="19">
        <f t="shared" si="55"/>
        <v>96.716393442622945</v>
      </c>
    </row>
    <row r="368" spans="1:10">
      <c r="A368" s="35" t="s">
        <v>115</v>
      </c>
      <c r="B368" s="24" t="s">
        <v>34</v>
      </c>
      <c r="C368" s="24" t="s">
        <v>304</v>
      </c>
      <c r="D368" s="24" t="s">
        <v>328</v>
      </c>
      <c r="E368" s="24" t="s">
        <v>116</v>
      </c>
      <c r="F368" s="36">
        <f>3100</f>
        <v>3100</v>
      </c>
      <c r="G368" s="36">
        <f>3100+3000</f>
        <v>6100</v>
      </c>
      <c r="H368" s="36">
        <v>5899.7</v>
      </c>
      <c r="I368" s="19">
        <f t="shared" si="57"/>
        <v>190.31290322580645</v>
      </c>
      <c r="J368" s="19">
        <f t="shared" si="55"/>
        <v>96.716393442622945</v>
      </c>
    </row>
    <row r="369" spans="1:10" ht="36.75">
      <c r="A369" s="31" t="s">
        <v>329</v>
      </c>
      <c r="B369" s="24" t="s">
        <v>34</v>
      </c>
      <c r="C369" s="24" t="s">
        <v>304</v>
      </c>
      <c r="D369" s="24" t="s">
        <v>330</v>
      </c>
      <c r="E369" s="24"/>
      <c r="F369" s="40">
        <f t="shared" ref="F369:H371" si="63">F370</f>
        <v>25</v>
      </c>
      <c r="G369" s="40">
        <f t="shared" si="63"/>
        <v>25</v>
      </c>
      <c r="H369" s="40">
        <f t="shared" si="63"/>
        <v>25</v>
      </c>
      <c r="I369" s="19">
        <f t="shared" si="57"/>
        <v>100</v>
      </c>
      <c r="J369" s="19">
        <f t="shared" si="55"/>
        <v>100</v>
      </c>
    </row>
    <row r="370" spans="1:10" ht="24.75">
      <c r="A370" s="31" t="s">
        <v>331</v>
      </c>
      <c r="B370" s="24" t="s">
        <v>34</v>
      </c>
      <c r="C370" s="24" t="s">
        <v>304</v>
      </c>
      <c r="D370" s="24" t="s">
        <v>332</v>
      </c>
      <c r="E370" s="24"/>
      <c r="F370" s="40">
        <f t="shared" si="63"/>
        <v>25</v>
      </c>
      <c r="G370" s="40">
        <f t="shared" si="63"/>
        <v>25</v>
      </c>
      <c r="H370" s="40">
        <f t="shared" si="63"/>
        <v>25</v>
      </c>
      <c r="I370" s="19">
        <f t="shared" si="57"/>
        <v>100</v>
      </c>
      <c r="J370" s="19">
        <f t="shared" si="55"/>
        <v>100</v>
      </c>
    </row>
    <row r="371" spans="1:10" ht="24.75">
      <c r="A371" s="31" t="s">
        <v>38</v>
      </c>
      <c r="B371" s="24" t="s">
        <v>34</v>
      </c>
      <c r="C371" s="24" t="s">
        <v>304</v>
      </c>
      <c r="D371" s="24" t="s">
        <v>332</v>
      </c>
      <c r="E371" s="24" t="s">
        <v>39</v>
      </c>
      <c r="F371" s="40">
        <f t="shared" si="63"/>
        <v>25</v>
      </c>
      <c r="G371" s="40">
        <f t="shared" si="63"/>
        <v>25</v>
      </c>
      <c r="H371" s="40">
        <f t="shared" si="63"/>
        <v>25</v>
      </c>
      <c r="I371" s="19">
        <f t="shared" si="57"/>
        <v>100</v>
      </c>
      <c r="J371" s="19">
        <f t="shared" si="55"/>
        <v>100</v>
      </c>
    </row>
    <row r="372" spans="1:10" ht="24.75">
      <c r="A372" s="31" t="s">
        <v>64</v>
      </c>
      <c r="B372" s="24" t="s">
        <v>34</v>
      </c>
      <c r="C372" s="24" t="s">
        <v>304</v>
      </c>
      <c r="D372" s="24" t="s">
        <v>332</v>
      </c>
      <c r="E372" s="24" t="s">
        <v>41</v>
      </c>
      <c r="F372" s="36">
        <v>25</v>
      </c>
      <c r="G372" s="36">
        <v>25</v>
      </c>
      <c r="H372" s="36">
        <v>25</v>
      </c>
      <c r="I372" s="19">
        <f t="shared" si="57"/>
        <v>100</v>
      </c>
      <c r="J372" s="19">
        <f t="shared" si="55"/>
        <v>100</v>
      </c>
    </row>
    <row r="373" spans="1:10" ht="60.75">
      <c r="A373" s="31" t="s">
        <v>333</v>
      </c>
      <c r="B373" s="24" t="s">
        <v>34</v>
      </c>
      <c r="C373" s="24" t="s">
        <v>304</v>
      </c>
      <c r="D373" s="24" t="s">
        <v>334</v>
      </c>
      <c r="E373" s="24"/>
      <c r="F373" s="40">
        <f t="shared" ref="F373:H375" si="64">F374</f>
        <v>20000.2</v>
      </c>
      <c r="G373" s="40">
        <f t="shared" si="64"/>
        <v>23099.9</v>
      </c>
      <c r="H373" s="40">
        <f t="shared" si="64"/>
        <v>20769.7</v>
      </c>
      <c r="I373" s="19">
        <f t="shared" si="57"/>
        <v>103.84746152538476</v>
      </c>
      <c r="J373" s="19">
        <f t="shared" si="55"/>
        <v>89.912510443768156</v>
      </c>
    </row>
    <row r="374" spans="1:10" ht="24.75">
      <c r="A374" s="54" t="s">
        <v>335</v>
      </c>
      <c r="B374" s="24" t="s">
        <v>34</v>
      </c>
      <c r="C374" s="24" t="s">
        <v>304</v>
      </c>
      <c r="D374" s="24" t="s">
        <v>336</v>
      </c>
      <c r="E374" s="24"/>
      <c r="F374" s="40">
        <f t="shared" si="64"/>
        <v>20000.2</v>
      </c>
      <c r="G374" s="40">
        <f t="shared" si="64"/>
        <v>23099.9</v>
      </c>
      <c r="H374" s="40">
        <f t="shared" si="64"/>
        <v>20769.7</v>
      </c>
      <c r="I374" s="19">
        <f t="shared" si="57"/>
        <v>103.84746152538476</v>
      </c>
      <c r="J374" s="19">
        <f t="shared" si="55"/>
        <v>89.912510443768156</v>
      </c>
    </row>
    <row r="375" spans="1:10" ht="24.75">
      <c r="A375" s="31" t="s">
        <v>38</v>
      </c>
      <c r="B375" s="24" t="s">
        <v>34</v>
      </c>
      <c r="C375" s="24" t="s">
        <v>304</v>
      </c>
      <c r="D375" s="24" t="s">
        <v>336</v>
      </c>
      <c r="E375" s="24" t="s">
        <v>39</v>
      </c>
      <c r="F375" s="40">
        <f t="shared" si="64"/>
        <v>20000.2</v>
      </c>
      <c r="G375" s="40">
        <f t="shared" si="64"/>
        <v>23099.9</v>
      </c>
      <c r="H375" s="40">
        <f t="shared" si="64"/>
        <v>20769.7</v>
      </c>
      <c r="I375" s="19">
        <f t="shared" si="57"/>
        <v>103.84746152538476</v>
      </c>
      <c r="J375" s="19">
        <f t="shared" si="55"/>
        <v>89.912510443768156</v>
      </c>
    </row>
    <row r="376" spans="1:10" ht="24.75">
      <c r="A376" s="31" t="s">
        <v>64</v>
      </c>
      <c r="B376" s="24" t="s">
        <v>34</v>
      </c>
      <c r="C376" s="24" t="s">
        <v>304</v>
      </c>
      <c r="D376" s="24" t="s">
        <v>336</v>
      </c>
      <c r="E376" s="24" t="s">
        <v>41</v>
      </c>
      <c r="F376" s="36">
        <f>3200.2+3000+12000+1800</f>
        <v>20000.2</v>
      </c>
      <c r="G376" s="36">
        <f>3200.2+3000+12000+1800+1500+1500+99.7</f>
        <v>23099.9</v>
      </c>
      <c r="H376" s="36">
        <v>20769.7</v>
      </c>
      <c r="I376" s="19">
        <f t="shared" si="57"/>
        <v>103.84746152538476</v>
      </c>
      <c r="J376" s="19">
        <f t="shared" si="55"/>
        <v>89.912510443768156</v>
      </c>
    </row>
    <row r="377" spans="1:10" ht="60.75">
      <c r="A377" s="31" t="s">
        <v>337</v>
      </c>
      <c r="B377" s="24" t="s">
        <v>34</v>
      </c>
      <c r="C377" s="24" t="s">
        <v>304</v>
      </c>
      <c r="D377" s="24" t="s">
        <v>338</v>
      </c>
      <c r="E377" s="24"/>
      <c r="F377" s="40">
        <f t="shared" ref="F377:H379" si="65">F378</f>
        <v>30</v>
      </c>
      <c r="G377" s="40">
        <f t="shared" si="65"/>
        <v>30</v>
      </c>
      <c r="H377" s="40">
        <f t="shared" si="65"/>
        <v>30</v>
      </c>
      <c r="I377" s="19">
        <f t="shared" si="57"/>
        <v>100</v>
      </c>
      <c r="J377" s="19">
        <f t="shared" si="55"/>
        <v>100</v>
      </c>
    </row>
    <row r="378" spans="1:10" ht="36.75">
      <c r="A378" s="31" t="s">
        <v>339</v>
      </c>
      <c r="B378" s="24" t="s">
        <v>34</v>
      </c>
      <c r="C378" s="24" t="s">
        <v>304</v>
      </c>
      <c r="D378" s="24" t="s">
        <v>340</v>
      </c>
      <c r="E378" s="24"/>
      <c r="F378" s="40">
        <f t="shared" si="65"/>
        <v>30</v>
      </c>
      <c r="G378" s="40">
        <f t="shared" si="65"/>
        <v>30</v>
      </c>
      <c r="H378" s="40">
        <f t="shared" si="65"/>
        <v>30</v>
      </c>
      <c r="I378" s="19">
        <f t="shared" si="57"/>
        <v>100</v>
      </c>
      <c r="J378" s="19">
        <f t="shared" si="55"/>
        <v>100</v>
      </c>
    </row>
    <row r="379" spans="1:10" ht="24.75">
      <c r="A379" s="31" t="s">
        <v>38</v>
      </c>
      <c r="B379" s="24" t="s">
        <v>34</v>
      </c>
      <c r="C379" s="24" t="s">
        <v>304</v>
      </c>
      <c r="D379" s="24" t="s">
        <v>340</v>
      </c>
      <c r="E379" s="24" t="s">
        <v>39</v>
      </c>
      <c r="F379" s="40">
        <f t="shared" si="65"/>
        <v>30</v>
      </c>
      <c r="G379" s="40">
        <f t="shared" si="65"/>
        <v>30</v>
      </c>
      <c r="H379" s="40">
        <f t="shared" si="65"/>
        <v>30</v>
      </c>
      <c r="I379" s="19">
        <f t="shared" si="57"/>
        <v>100</v>
      </c>
      <c r="J379" s="19">
        <f t="shared" si="55"/>
        <v>100</v>
      </c>
    </row>
    <row r="380" spans="1:10" ht="24.75">
      <c r="A380" s="31" t="s">
        <v>64</v>
      </c>
      <c r="B380" s="24" t="s">
        <v>34</v>
      </c>
      <c r="C380" s="24" t="s">
        <v>304</v>
      </c>
      <c r="D380" s="24" t="s">
        <v>340</v>
      </c>
      <c r="E380" s="24" t="s">
        <v>41</v>
      </c>
      <c r="F380" s="36">
        <v>30</v>
      </c>
      <c r="G380" s="36">
        <v>30</v>
      </c>
      <c r="H380" s="36">
        <v>30</v>
      </c>
      <c r="I380" s="19">
        <f t="shared" si="57"/>
        <v>100</v>
      </c>
      <c r="J380" s="19">
        <f t="shared" si="55"/>
        <v>100</v>
      </c>
    </row>
    <row r="381" spans="1:10" ht="24.75">
      <c r="A381" s="31" t="s">
        <v>341</v>
      </c>
      <c r="B381" s="24" t="s">
        <v>34</v>
      </c>
      <c r="C381" s="24" t="s">
        <v>304</v>
      </c>
      <c r="D381" s="24" t="s">
        <v>342</v>
      </c>
      <c r="E381" s="24"/>
      <c r="F381" s="40">
        <f t="shared" ref="F381:H383" si="66">F382</f>
        <v>300</v>
      </c>
      <c r="G381" s="40">
        <f t="shared" si="66"/>
        <v>300</v>
      </c>
      <c r="H381" s="40">
        <f t="shared" si="66"/>
        <v>297.10000000000002</v>
      </c>
      <c r="I381" s="19">
        <f t="shared" si="57"/>
        <v>99.033333333333346</v>
      </c>
      <c r="J381" s="19">
        <f t="shared" si="55"/>
        <v>99.033333333333346</v>
      </c>
    </row>
    <row r="382" spans="1:10">
      <c r="A382" s="31" t="s">
        <v>343</v>
      </c>
      <c r="B382" s="24" t="s">
        <v>34</v>
      </c>
      <c r="C382" s="24" t="s">
        <v>304</v>
      </c>
      <c r="D382" s="24" t="s">
        <v>344</v>
      </c>
      <c r="E382" s="24"/>
      <c r="F382" s="40">
        <f t="shared" si="66"/>
        <v>300</v>
      </c>
      <c r="G382" s="40">
        <f t="shared" si="66"/>
        <v>300</v>
      </c>
      <c r="H382" s="40">
        <f t="shared" si="66"/>
        <v>297.10000000000002</v>
      </c>
      <c r="I382" s="19">
        <f t="shared" si="57"/>
        <v>99.033333333333346</v>
      </c>
      <c r="J382" s="19">
        <f t="shared" si="55"/>
        <v>99.033333333333346</v>
      </c>
    </row>
    <row r="383" spans="1:10" ht="24.75">
      <c r="A383" s="31" t="s">
        <v>38</v>
      </c>
      <c r="B383" s="24" t="s">
        <v>34</v>
      </c>
      <c r="C383" s="24" t="s">
        <v>304</v>
      </c>
      <c r="D383" s="24" t="s">
        <v>344</v>
      </c>
      <c r="E383" s="24" t="s">
        <v>39</v>
      </c>
      <c r="F383" s="40">
        <f t="shared" si="66"/>
        <v>300</v>
      </c>
      <c r="G383" s="40">
        <f t="shared" si="66"/>
        <v>300</v>
      </c>
      <c r="H383" s="40">
        <f t="shared" si="66"/>
        <v>297.10000000000002</v>
      </c>
      <c r="I383" s="19">
        <f t="shared" si="57"/>
        <v>99.033333333333346</v>
      </c>
      <c r="J383" s="19">
        <f t="shared" si="55"/>
        <v>99.033333333333346</v>
      </c>
    </row>
    <row r="384" spans="1:10" ht="24.75">
      <c r="A384" s="31" t="s">
        <v>64</v>
      </c>
      <c r="B384" s="24" t="s">
        <v>34</v>
      </c>
      <c r="C384" s="24" t="s">
        <v>304</v>
      </c>
      <c r="D384" s="24" t="s">
        <v>344</v>
      </c>
      <c r="E384" s="24" t="s">
        <v>41</v>
      </c>
      <c r="F384" s="36">
        <v>300</v>
      </c>
      <c r="G384" s="36">
        <v>300</v>
      </c>
      <c r="H384" s="36">
        <v>297.10000000000002</v>
      </c>
      <c r="I384" s="19">
        <f t="shared" si="57"/>
        <v>99.033333333333346</v>
      </c>
      <c r="J384" s="19">
        <f t="shared" si="55"/>
        <v>99.033333333333346</v>
      </c>
    </row>
    <row r="385" spans="1:10" ht="36.75">
      <c r="A385" s="31" t="s">
        <v>345</v>
      </c>
      <c r="B385" s="24" t="s">
        <v>34</v>
      </c>
      <c r="C385" s="24" t="s">
        <v>304</v>
      </c>
      <c r="D385" s="24" t="s">
        <v>346</v>
      </c>
      <c r="E385" s="24"/>
      <c r="F385" s="40">
        <f t="shared" ref="F385:H387" si="67">F386</f>
        <v>25</v>
      </c>
      <c r="G385" s="40">
        <f t="shared" si="67"/>
        <v>25</v>
      </c>
      <c r="H385" s="40">
        <f t="shared" si="67"/>
        <v>25</v>
      </c>
      <c r="I385" s="19">
        <f t="shared" si="57"/>
        <v>100</v>
      </c>
      <c r="J385" s="19">
        <f t="shared" si="55"/>
        <v>100</v>
      </c>
    </row>
    <row r="386" spans="1:10">
      <c r="A386" s="31" t="s">
        <v>343</v>
      </c>
      <c r="B386" s="24" t="s">
        <v>34</v>
      </c>
      <c r="C386" s="24" t="s">
        <v>304</v>
      </c>
      <c r="D386" s="24" t="s">
        <v>347</v>
      </c>
      <c r="E386" s="24"/>
      <c r="F386" s="40">
        <f t="shared" si="67"/>
        <v>25</v>
      </c>
      <c r="G386" s="40">
        <f t="shared" si="67"/>
        <v>25</v>
      </c>
      <c r="H386" s="40">
        <f t="shared" si="67"/>
        <v>25</v>
      </c>
      <c r="I386" s="19">
        <f t="shared" si="57"/>
        <v>100</v>
      </c>
      <c r="J386" s="19">
        <f t="shared" si="55"/>
        <v>100</v>
      </c>
    </row>
    <row r="387" spans="1:10" ht="24.75">
      <c r="A387" s="31" t="s">
        <v>38</v>
      </c>
      <c r="B387" s="24" t="s">
        <v>34</v>
      </c>
      <c r="C387" s="24" t="s">
        <v>304</v>
      </c>
      <c r="D387" s="24" t="s">
        <v>347</v>
      </c>
      <c r="E387" s="24" t="s">
        <v>39</v>
      </c>
      <c r="F387" s="40">
        <f t="shared" si="67"/>
        <v>25</v>
      </c>
      <c r="G387" s="40">
        <f t="shared" si="67"/>
        <v>25</v>
      </c>
      <c r="H387" s="40">
        <f t="shared" si="67"/>
        <v>25</v>
      </c>
      <c r="I387" s="19">
        <f t="shared" si="57"/>
        <v>100</v>
      </c>
      <c r="J387" s="19">
        <f t="shared" si="55"/>
        <v>100</v>
      </c>
    </row>
    <row r="388" spans="1:10" ht="24.75">
      <c r="A388" s="31" t="s">
        <v>64</v>
      </c>
      <c r="B388" s="24" t="s">
        <v>34</v>
      </c>
      <c r="C388" s="24" t="s">
        <v>304</v>
      </c>
      <c r="D388" s="24" t="s">
        <v>347</v>
      </c>
      <c r="E388" s="24" t="s">
        <v>41</v>
      </c>
      <c r="F388" s="36">
        <v>25</v>
      </c>
      <c r="G388" s="36">
        <v>25</v>
      </c>
      <c r="H388" s="36">
        <v>25</v>
      </c>
      <c r="I388" s="19">
        <f t="shared" si="57"/>
        <v>100</v>
      </c>
      <c r="J388" s="19">
        <f t="shared" si="55"/>
        <v>100</v>
      </c>
    </row>
    <row r="389" spans="1:10" ht="22.15" customHeight="1">
      <c r="A389" s="52" t="s">
        <v>348</v>
      </c>
      <c r="B389" s="55" t="s">
        <v>47</v>
      </c>
      <c r="C389" s="55"/>
      <c r="D389" s="56"/>
      <c r="E389" s="56"/>
      <c r="F389" s="57">
        <f>F390+F397+F421+F477+F498</f>
        <v>479518.8</v>
      </c>
      <c r="G389" s="57">
        <f>G390+G397+G421+G477+G498</f>
        <v>942132.6</v>
      </c>
      <c r="H389" s="57">
        <f>H390+H397+H421+H477+H498</f>
        <v>741764.5</v>
      </c>
      <c r="I389" s="19">
        <f t="shared" si="57"/>
        <v>154.68934690360422</v>
      </c>
      <c r="J389" s="19">
        <f t="shared" si="55"/>
        <v>78.732494767721661</v>
      </c>
    </row>
    <row r="390" spans="1:10" ht="26.85" customHeight="1">
      <c r="A390" s="33" t="s">
        <v>349</v>
      </c>
      <c r="B390" s="58" t="s">
        <v>47</v>
      </c>
      <c r="C390" s="58" t="s">
        <v>350</v>
      </c>
      <c r="D390" s="56"/>
      <c r="E390" s="56"/>
      <c r="F390" s="57">
        <f t="shared" ref="F390:H391" si="68">F391</f>
        <v>2702</v>
      </c>
      <c r="G390" s="57">
        <f t="shared" si="68"/>
        <v>2702</v>
      </c>
      <c r="H390" s="57">
        <f t="shared" si="68"/>
        <v>2701.8</v>
      </c>
      <c r="I390" s="19">
        <f t="shared" si="57"/>
        <v>99.992598075499643</v>
      </c>
      <c r="J390" s="19">
        <f t="shared" si="55"/>
        <v>99.992598075499643</v>
      </c>
    </row>
    <row r="391" spans="1:10" ht="36">
      <c r="A391" s="45" t="s">
        <v>351</v>
      </c>
      <c r="B391" s="24" t="s">
        <v>47</v>
      </c>
      <c r="C391" s="24" t="s">
        <v>350</v>
      </c>
      <c r="D391" s="24" t="s">
        <v>352</v>
      </c>
      <c r="E391" s="56"/>
      <c r="F391" s="57">
        <f t="shared" si="68"/>
        <v>2702</v>
      </c>
      <c r="G391" s="57">
        <f t="shared" si="68"/>
        <v>2702</v>
      </c>
      <c r="H391" s="57">
        <f t="shared" si="68"/>
        <v>2701.8</v>
      </c>
      <c r="I391" s="19">
        <f t="shared" si="57"/>
        <v>99.992598075499643</v>
      </c>
      <c r="J391" s="19">
        <f t="shared" si="55"/>
        <v>99.992598075499643</v>
      </c>
    </row>
    <row r="392" spans="1:10" ht="36">
      <c r="A392" s="49" t="s">
        <v>353</v>
      </c>
      <c r="B392" s="24" t="s">
        <v>47</v>
      </c>
      <c r="C392" s="24" t="s">
        <v>350</v>
      </c>
      <c r="D392" s="24" t="s">
        <v>354</v>
      </c>
      <c r="E392" s="59"/>
      <c r="F392" s="34">
        <f>F395</f>
        <v>2702</v>
      </c>
      <c r="G392" s="34">
        <f>G395</f>
        <v>2702</v>
      </c>
      <c r="H392" s="34">
        <f>H395</f>
        <v>2701.8</v>
      </c>
      <c r="I392" s="19">
        <f t="shared" si="57"/>
        <v>99.992598075499643</v>
      </c>
      <c r="J392" s="19">
        <f t="shared" si="55"/>
        <v>99.992598075499643</v>
      </c>
    </row>
    <row r="393" spans="1:10" ht="28.15" customHeight="1">
      <c r="A393" s="50" t="s">
        <v>355</v>
      </c>
      <c r="B393" s="24" t="s">
        <v>47</v>
      </c>
      <c r="C393" s="24" t="s">
        <v>350</v>
      </c>
      <c r="D393" s="24" t="s">
        <v>356</v>
      </c>
      <c r="E393" s="59"/>
      <c r="F393" s="34">
        <f t="shared" ref="F393:H395" si="69">F394</f>
        <v>2702</v>
      </c>
      <c r="G393" s="34">
        <f t="shared" si="69"/>
        <v>2702</v>
      </c>
      <c r="H393" s="34">
        <f t="shared" si="69"/>
        <v>2701.8</v>
      </c>
      <c r="I393" s="19">
        <f t="shared" si="57"/>
        <v>99.992598075499643</v>
      </c>
      <c r="J393" s="19">
        <f t="shared" si="55"/>
        <v>99.992598075499643</v>
      </c>
    </row>
    <row r="394" spans="1:10" ht="48.75">
      <c r="A394" s="31" t="s">
        <v>357</v>
      </c>
      <c r="B394" s="24" t="s">
        <v>47</v>
      </c>
      <c r="C394" s="24" t="s">
        <v>350</v>
      </c>
      <c r="D394" s="24" t="s">
        <v>358</v>
      </c>
      <c r="E394" s="24"/>
      <c r="F394" s="40">
        <f t="shared" si="69"/>
        <v>2702</v>
      </c>
      <c r="G394" s="40">
        <f t="shared" si="69"/>
        <v>2702</v>
      </c>
      <c r="H394" s="40">
        <f t="shared" si="69"/>
        <v>2701.8</v>
      </c>
      <c r="I394" s="19">
        <f t="shared" si="57"/>
        <v>99.992598075499643</v>
      </c>
      <c r="J394" s="19">
        <f t="shared" si="55"/>
        <v>99.992598075499643</v>
      </c>
    </row>
    <row r="395" spans="1:10" ht="24.75">
      <c r="A395" s="31" t="s">
        <v>38</v>
      </c>
      <c r="B395" s="24" t="s">
        <v>47</v>
      </c>
      <c r="C395" s="24" t="s">
        <v>350</v>
      </c>
      <c r="D395" s="24" t="s">
        <v>358</v>
      </c>
      <c r="E395" s="24" t="s">
        <v>39</v>
      </c>
      <c r="F395" s="40">
        <f t="shared" si="69"/>
        <v>2702</v>
      </c>
      <c r="G395" s="40">
        <f t="shared" si="69"/>
        <v>2702</v>
      </c>
      <c r="H395" s="40">
        <f t="shared" si="69"/>
        <v>2701.8</v>
      </c>
      <c r="I395" s="19">
        <f t="shared" si="57"/>
        <v>99.992598075499643</v>
      </c>
      <c r="J395" s="19">
        <f t="shared" si="55"/>
        <v>99.992598075499643</v>
      </c>
    </row>
    <row r="396" spans="1:10" ht="24.75">
      <c r="A396" s="31" t="s">
        <v>40</v>
      </c>
      <c r="B396" s="24" t="s">
        <v>47</v>
      </c>
      <c r="C396" s="24" t="s">
        <v>350</v>
      </c>
      <c r="D396" s="24" t="s">
        <v>358</v>
      </c>
      <c r="E396" s="24" t="s">
        <v>41</v>
      </c>
      <c r="F396" s="48">
        <v>2702</v>
      </c>
      <c r="G396" s="48">
        <v>2702</v>
      </c>
      <c r="H396" s="48">
        <v>2701.8</v>
      </c>
      <c r="I396" s="19">
        <f t="shared" si="57"/>
        <v>99.992598075499643</v>
      </c>
      <c r="J396" s="19">
        <f t="shared" si="55"/>
        <v>99.992598075499643</v>
      </c>
    </row>
    <row r="397" spans="1:10">
      <c r="A397" s="33" t="s">
        <v>359</v>
      </c>
      <c r="B397" s="24" t="s">
        <v>47</v>
      </c>
      <c r="C397" s="24" t="s">
        <v>360</v>
      </c>
      <c r="D397" s="24"/>
      <c r="E397" s="24"/>
      <c r="F397" s="34">
        <f>F398+F407</f>
        <v>110936.6</v>
      </c>
      <c r="G397" s="34">
        <f>G398+G407</f>
        <v>113321.60000000001</v>
      </c>
      <c r="H397" s="34">
        <f>H398+H407</f>
        <v>108288.2</v>
      </c>
      <c r="I397" s="19">
        <f t="shared" si="57"/>
        <v>97.612690491686237</v>
      </c>
      <c r="J397" s="19">
        <f t="shared" si="55"/>
        <v>95.558304859797232</v>
      </c>
    </row>
    <row r="398" spans="1:10" ht="36">
      <c r="A398" s="45" t="s">
        <v>137</v>
      </c>
      <c r="B398" s="24" t="s">
        <v>47</v>
      </c>
      <c r="C398" s="24" t="s">
        <v>360</v>
      </c>
      <c r="D398" s="24" t="s">
        <v>138</v>
      </c>
      <c r="E398" s="24"/>
      <c r="F398" s="34">
        <f>F399</f>
        <v>736.6</v>
      </c>
      <c r="G398" s="34">
        <f>G399</f>
        <v>736.6</v>
      </c>
      <c r="H398" s="34">
        <f>H399</f>
        <v>736.5</v>
      </c>
      <c r="I398" s="19">
        <f t="shared" si="57"/>
        <v>99.986424110779254</v>
      </c>
      <c r="J398" s="19">
        <f t="shared" si="55"/>
        <v>99.986424110779254</v>
      </c>
    </row>
    <row r="399" spans="1:10" ht="36.75">
      <c r="A399" s="31" t="s">
        <v>361</v>
      </c>
      <c r="B399" s="24" t="s">
        <v>47</v>
      </c>
      <c r="C399" s="24" t="s">
        <v>360</v>
      </c>
      <c r="D399" s="24" t="s">
        <v>362</v>
      </c>
      <c r="E399" s="24"/>
      <c r="F399" s="34">
        <f>F401+F404</f>
        <v>736.6</v>
      </c>
      <c r="G399" s="34">
        <f>G401+G404</f>
        <v>736.6</v>
      </c>
      <c r="H399" s="34">
        <f>H401+H404</f>
        <v>736.5</v>
      </c>
      <c r="I399" s="19">
        <f t="shared" si="57"/>
        <v>99.986424110779254</v>
      </c>
      <c r="J399" s="19">
        <f t="shared" ref="J399:J462" si="70">H399/G399*100</f>
        <v>99.986424110779254</v>
      </c>
    </row>
    <row r="400" spans="1:10" ht="36.75">
      <c r="A400" s="31" t="s">
        <v>363</v>
      </c>
      <c r="B400" s="24" t="s">
        <v>47</v>
      </c>
      <c r="C400" s="24" t="s">
        <v>360</v>
      </c>
      <c r="D400" s="24" t="s">
        <v>364</v>
      </c>
      <c r="E400" s="24"/>
      <c r="F400" s="34">
        <f>F401+F404</f>
        <v>736.6</v>
      </c>
      <c r="G400" s="34">
        <f>G401+G404</f>
        <v>736.6</v>
      </c>
      <c r="H400" s="34">
        <f>H401+H404</f>
        <v>736.5</v>
      </c>
      <c r="I400" s="19">
        <f t="shared" si="57"/>
        <v>99.986424110779254</v>
      </c>
      <c r="J400" s="19">
        <f t="shared" si="70"/>
        <v>99.986424110779254</v>
      </c>
    </row>
    <row r="401" spans="1:10" ht="60">
      <c r="A401" s="35" t="s">
        <v>365</v>
      </c>
      <c r="B401" s="24" t="s">
        <v>47</v>
      </c>
      <c r="C401" s="24" t="s">
        <v>360</v>
      </c>
      <c r="D401" s="24" t="s">
        <v>366</v>
      </c>
      <c r="E401" s="24"/>
      <c r="F401" s="34">
        <f t="shared" ref="F401:H402" si="71">F402</f>
        <v>258.60000000000002</v>
      </c>
      <c r="G401" s="34">
        <f t="shared" si="71"/>
        <v>258.60000000000002</v>
      </c>
      <c r="H401" s="34">
        <f t="shared" si="71"/>
        <v>258.5</v>
      </c>
      <c r="I401" s="19">
        <f t="shared" si="57"/>
        <v>99.961330239752499</v>
      </c>
      <c r="J401" s="19">
        <f t="shared" si="70"/>
        <v>99.961330239752499</v>
      </c>
    </row>
    <row r="402" spans="1:10" ht="24.75">
      <c r="A402" s="31" t="s">
        <v>38</v>
      </c>
      <c r="B402" s="24" t="s">
        <v>47</v>
      </c>
      <c r="C402" s="24" t="s">
        <v>360</v>
      </c>
      <c r="D402" s="24" t="s">
        <v>366</v>
      </c>
      <c r="E402" s="24" t="s">
        <v>39</v>
      </c>
      <c r="F402" s="34">
        <f t="shared" si="71"/>
        <v>258.60000000000002</v>
      </c>
      <c r="G402" s="34">
        <f t="shared" si="71"/>
        <v>258.60000000000002</v>
      </c>
      <c r="H402" s="34">
        <f t="shared" si="71"/>
        <v>258.5</v>
      </c>
      <c r="I402" s="19">
        <f t="shared" si="57"/>
        <v>99.961330239752499</v>
      </c>
      <c r="J402" s="19">
        <f t="shared" si="70"/>
        <v>99.961330239752499</v>
      </c>
    </row>
    <row r="403" spans="1:10" ht="24.75">
      <c r="A403" s="31" t="s">
        <v>64</v>
      </c>
      <c r="B403" s="24" t="s">
        <v>47</v>
      </c>
      <c r="C403" s="24" t="s">
        <v>360</v>
      </c>
      <c r="D403" s="24" t="s">
        <v>366</v>
      </c>
      <c r="E403" s="24" t="s">
        <v>41</v>
      </c>
      <c r="F403" s="36">
        <f>57+201.6</f>
        <v>258.60000000000002</v>
      </c>
      <c r="G403" s="36">
        <f>57+201.6</f>
        <v>258.60000000000002</v>
      </c>
      <c r="H403" s="36">
        <v>258.5</v>
      </c>
      <c r="I403" s="19">
        <f t="shared" si="57"/>
        <v>99.961330239752499</v>
      </c>
      <c r="J403" s="19">
        <f t="shared" si="70"/>
        <v>99.961330239752499</v>
      </c>
    </row>
    <row r="404" spans="1:10" ht="72">
      <c r="A404" s="35" t="s">
        <v>367</v>
      </c>
      <c r="B404" s="24" t="s">
        <v>47</v>
      </c>
      <c r="C404" s="24" t="s">
        <v>360</v>
      </c>
      <c r="D404" s="24" t="s">
        <v>368</v>
      </c>
      <c r="E404" s="24"/>
      <c r="F404" s="34">
        <f t="shared" ref="F404:H405" si="72">F405</f>
        <v>478</v>
      </c>
      <c r="G404" s="34">
        <f t="shared" si="72"/>
        <v>478</v>
      </c>
      <c r="H404" s="34">
        <f t="shared" si="72"/>
        <v>478</v>
      </c>
      <c r="I404" s="19">
        <f t="shared" si="57"/>
        <v>100</v>
      </c>
      <c r="J404" s="19">
        <f t="shared" si="70"/>
        <v>100</v>
      </c>
    </row>
    <row r="405" spans="1:10" ht="24.75">
      <c r="A405" s="31" t="s">
        <v>38</v>
      </c>
      <c r="B405" s="24" t="s">
        <v>47</v>
      </c>
      <c r="C405" s="24" t="s">
        <v>360</v>
      </c>
      <c r="D405" s="24" t="s">
        <v>368</v>
      </c>
      <c r="E405" s="24" t="s">
        <v>39</v>
      </c>
      <c r="F405" s="34">
        <f t="shared" si="72"/>
        <v>478</v>
      </c>
      <c r="G405" s="34">
        <f t="shared" si="72"/>
        <v>478</v>
      </c>
      <c r="H405" s="34">
        <f t="shared" si="72"/>
        <v>478</v>
      </c>
      <c r="I405" s="19">
        <f t="shared" si="57"/>
        <v>100</v>
      </c>
      <c r="J405" s="19">
        <f t="shared" si="70"/>
        <v>100</v>
      </c>
    </row>
    <row r="406" spans="1:10" ht="24.75">
      <c r="A406" s="31" t="s">
        <v>40</v>
      </c>
      <c r="B406" s="24" t="s">
        <v>47</v>
      </c>
      <c r="C406" s="24" t="s">
        <v>360</v>
      </c>
      <c r="D406" s="24" t="s">
        <v>368</v>
      </c>
      <c r="E406" s="24" t="s">
        <v>41</v>
      </c>
      <c r="F406" s="36">
        <f>478</f>
        <v>478</v>
      </c>
      <c r="G406" s="36">
        <f>478</f>
        <v>478</v>
      </c>
      <c r="H406" s="36">
        <f>478</f>
        <v>478</v>
      </c>
      <c r="I406" s="19">
        <f t="shared" si="57"/>
        <v>100</v>
      </c>
      <c r="J406" s="19">
        <f t="shared" si="70"/>
        <v>100</v>
      </c>
    </row>
    <row r="407" spans="1:10" ht="48">
      <c r="A407" s="45" t="s">
        <v>369</v>
      </c>
      <c r="B407" s="24" t="s">
        <v>47</v>
      </c>
      <c r="C407" s="24" t="s">
        <v>360</v>
      </c>
      <c r="D407" s="24" t="s">
        <v>370</v>
      </c>
      <c r="E407" s="24"/>
      <c r="F407" s="34">
        <f t="shared" ref="F407:H408" si="73">F408</f>
        <v>110200</v>
      </c>
      <c r="G407" s="34">
        <f t="shared" si="73"/>
        <v>112585</v>
      </c>
      <c r="H407" s="34">
        <f t="shared" si="73"/>
        <v>107551.7</v>
      </c>
      <c r="I407" s="19">
        <f t="shared" ref="I407:I446" si="74">H407/F407*100</f>
        <v>97.596823956442819</v>
      </c>
      <c r="J407" s="19">
        <f t="shared" si="70"/>
        <v>95.529333392547855</v>
      </c>
    </row>
    <row r="408" spans="1:10" ht="48">
      <c r="A408" s="30" t="s">
        <v>371</v>
      </c>
      <c r="B408" s="24" t="s">
        <v>47</v>
      </c>
      <c r="C408" s="24" t="s">
        <v>360</v>
      </c>
      <c r="D408" s="24" t="s">
        <v>372</v>
      </c>
      <c r="E408" s="24"/>
      <c r="F408" s="34">
        <f t="shared" si="73"/>
        <v>110200</v>
      </c>
      <c r="G408" s="34">
        <f t="shared" si="73"/>
        <v>112585</v>
      </c>
      <c r="H408" s="34">
        <f t="shared" si="73"/>
        <v>107551.7</v>
      </c>
      <c r="I408" s="19">
        <f t="shared" si="74"/>
        <v>97.596823956442819</v>
      </c>
      <c r="J408" s="19">
        <f t="shared" si="70"/>
        <v>95.529333392547855</v>
      </c>
    </row>
    <row r="409" spans="1:10" ht="60">
      <c r="A409" s="30" t="s">
        <v>373</v>
      </c>
      <c r="B409" s="24" t="s">
        <v>47</v>
      </c>
      <c r="C409" s="24" t="s">
        <v>360</v>
      </c>
      <c r="D409" s="24" t="s">
        <v>374</v>
      </c>
      <c r="E409" s="24"/>
      <c r="F409" s="34">
        <f>F410+F415+F418</f>
        <v>110200</v>
      </c>
      <c r="G409" s="34">
        <f>G410+G415+G418</f>
        <v>112585</v>
      </c>
      <c r="H409" s="34">
        <f>H410+H415+H418</f>
        <v>107551.7</v>
      </c>
      <c r="I409" s="19">
        <f t="shared" si="74"/>
        <v>97.596823956442819</v>
      </c>
      <c r="J409" s="19">
        <f t="shared" si="70"/>
        <v>95.529333392547855</v>
      </c>
    </row>
    <row r="410" spans="1:10" ht="60">
      <c r="A410" s="30" t="s">
        <v>375</v>
      </c>
      <c r="B410" s="24" t="s">
        <v>47</v>
      </c>
      <c r="C410" s="24" t="s">
        <v>360</v>
      </c>
      <c r="D410" s="24" t="s">
        <v>376</v>
      </c>
      <c r="E410" s="24"/>
      <c r="F410" s="34">
        <f>F411+F413</f>
        <v>110200</v>
      </c>
      <c r="G410" s="34">
        <f>G411+G413</f>
        <v>111893</v>
      </c>
      <c r="H410" s="34">
        <f>H411+H413</f>
        <v>107200.8</v>
      </c>
      <c r="I410" s="19">
        <f t="shared" si="74"/>
        <v>97.278402903811255</v>
      </c>
      <c r="J410" s="19">
        <f t="shared" si="70"/>
        <v>95.806529452244561</v>
      </c>
    </row>
    <row r="411" spans="1:10" ht="24.75">
      <c r="A411" s="31" t="s">
        <v>38</v>
      </c>
      <c r="B411" s="24" t="s">
        <v>47</v>
      </c>
      <c r="C411" s="24" t="s">
        <v>360</v>
      </c>
      <c r="D411" s="24" t="s">
        <v>376</v>
      </c>
      <c r="E411" s="24" t="s">
        <v>39</v>
      </c>
      <c r="F411" s="34">
        <f>F412</f>
        <v>110200</v>
      </c>
      <c r="G411" s="34">
        <f>G412</f>
        <v>111893</v>
      </c>
      <c r="H411" s="34">
        <f>H412</f>
        <v>107200.8</v>
      </c>
      <c r="I411" s="19">
        <f t="shared" si="74"/>
        <v>97.278402903811255</v>
      </c>
      <c r="J411" s="19">
        <f t="shared" si="70"/>
        <v>95.806529452244561</v>
      </c>
    </row>
    <row r="412" spans="1:10" ht="24.75">
      <c r="A412" s="31" t="s">
        <v>64</v>
      </c>
      <c r="B412" s="24" t="s">
        <v>47</v>
      </c>
      <c r="C412" s="24" t="s">
        <v>360</v>
      </c>
      <c r="D412" s="24" t="s">
        <v>376</v>
      </c>
      <c r="E412" s="24" t="s">
        <v>41</v>
      </c>
      <c r="F412" s="36">
        <f>60000+50200</f>
        <v>110200</v>
      </c>
      <c r="G412" s="36">
        <f>60000+50200+1700-7</f>
        <v>111893</v>
      </c>
      <c r="H412" s="36">
        <v>107200.8</v>
      </c>
      <c r="I412" s="19">
        <f t="shared" si="74"/>
        <v>97.278402903811255</v>
      </c>
      <c r="J412" s="19">
        <f t="shared" si="70"/>
        <v>95.806529452244561</v>
      </c>
    </row>
    <row r="413" spans="1:10">
      <c r="A413" s="31" t="s">
        <v>42</v>
      </c>
      <c r="B413" s="24" t="s">
        <v>47</v>
      </c>
      <c r="C413" s="24" t="s">
        <v>360</v>
      </c>
      <c r="D413" s="24" t="s">
        <v>376</v>
      </c>
      <c r="E413" s="24" t="s">
        <v>43</v>
      </c>
      <c r="F413" s="34">
        <f>F414</f>
        <v>0</v>
      </c>
      <c r="G413" s="34">
        <f>G414</f>
        <v>0</v>
      </c>
      <c r="H413" s="34">
        <f>H414</f>
        <v>0</v>
      </c>
      <c r="I413" s="19">
        <v>0</v>
      </c>
      <c r="J413" s="19">
        <v>0</v>
      </c>
    </row>
    <row r="414" spans="1:10" ht="48">
      <c r="A414" s="30" t="s">
        <v>377</v>
      </c>
      <c r="B414" s="24" t="s">
        <v>47</v>
      </c>
      <c r="C414" s="24" t="s">
        <v>360</v>
      </c>
      <c r="D414" s="24" t="s">
        <v>376</v>
      </c>
      <c r="E414" s="24" t="s">
        <v>146</v>
      </c>
      <c r="F414" s="36">
        <f>7482.9-3919.9+272.2-3835.2</f>
        <v>0</v>
      </c>
      <c r="G414" s="36">
        <f>7482.9-3919.9+272.2-3835.2</f>
        <v>0</v>
      </c>
      <c r="H414" s="36">
        <f>7482.9-3919.9+272.2-3835.2</f>
        <v>0</v>
      </c>
      <c r="I414" s="19">
        <v>0</v>
      </c>
      <c r="J414" s="19">
        <v>0</v>
      </c>
    </row>
    <row r="415" spans="1:10" ht="84">
      <c r="A415" s="30" t="s">
        <v>378</v>
      </c>
      <c r="B415" s="24" t="s">
        <v>47</v>
      </c>
      <c r="C415" s="24" t="s">
        <v>360</v>
      </c>
      <c r="D415" s="24" t="s">
        <v>379</v>
      </c>
      <c r="E415" s="24"/>
      <c r="F415" s="40">
        <f t="shared" ref="F415:H416" si="75">F416</f>
        <v>0</v>
      </c>
      <c r="G415" s="40">
        <f t="shared" si="75"/>
        <v>685</v>
      </c>
      <c r="H415" s="40">
        <f t="shared" si="75"/>
        <v>347.4</v>
      </c>
      <c r="I415" s="19">
        <v>0</v>
      </c>
      <c r="J415" s="19">
        <f t="shared" si="70"/>
        <v>50.715328467153284</v>
      </c>
    </row>
    <row r="416" spans="1:10" ht="24.75">
      <c r="A416" s="31" t="s">
        <v>38</v>
      </c>
      <c r="B416" s="24" t="s">
        <v>47</v>
      </c>
      <c r="C416" s="24" t="s">
        <v>360</v>
      </c>
      <c r="D416" s="24" t="s">
        <v>379</v>
      </c>
      <c r="E416" s="24" t="s">
        <v>39</v>
      </c>
      <c r="F416" s="40">
        <f t="shared" si="75"/>
        <v>0</v>
      </c>
      <c r="G416" s="40">
        <f t="shared" si="75"/>
        <v>685</v>
      </c>
      <c r="H416" s="40">
        <f t="shared" si="75"/>
        <v>347.4</v>
      </c>
      <c r="I416" s="19">
        <v>0</v>
      </c>
      <c r="J416" s="19">
        <f t="shared" si="70"/>
        <v>50.715328467153284</v>
      </c>
    </row>
    <row r="417" spans="1:10" ht="24.75">
      <c r="A417" s="31" t="s">
        <v>64</v>
      </c>
      <c r="B417" s="24" t="s">
        <v>47</v>
      </c>
      <c r="C417" s="24" t="s">
        <v>360</v>
      </c>
      <c r="D417" s="24" t="s">
        <v>379</v>
      </c>
      <c r="E417" s="24" t="s">
        <v>41</v>
      </c>
      <c r="F417" s="36">
        <v>0</v>
      </c>
      <c r="G417" s="36">
        <f>580+105</f>
        <v>685</v>
      </c>
      <c r="H417" s="36">
        <v>347.4</v>
      </c>
      <c r="I417" s="19">
        <v>0</v>
      </c>
      <c r="J417" s="19">
        <f t="shared" si="70"/>
        <v>50.715328467153284</v>
      </c>
    </row>
    <row r="418" spans="1:10" ht="84">
      <c r="A418" s="30" t="s">
        <v>380</v>
      </c>
      <c r="B418" s="24" t="s">
        <v>47</v>
      </c>
      <c r="C418" s="24" t="s">
        <v>360</v>
      </c>
      <c r="D418" s="24" t="s">
        <v>381</v>
      </c>
      <c r="E418" s="24"/>
      <c r="F418" s="36">
        <f t="shared" ref="F418:H419" si="76">F419</f>
        <v>0</v>
      </c>
      <c r="G418" s="36">
        <f t="shared" si="76"/>
        <v>7</v>
      </c>
      <c r="H418" s="36">
        <f t="shared" si="76"/>
        <v>3.5</v>
      </c>
      <c r="I418" s="19">
        <v>0</v>
      </c>
      <c r="J418" s="19">
        <f t="shared" si="70"/>
        <v>50</v>
      </c>
    </row>
    <row r="419" spans="1:10" ht="24.75">
      <c r="A419" s="31" t="s">
        <v>38</v>
      </c>
      <c r="B419" s="24" t="s">
        <v>47</v>
      </c>
      <c r="C419" s="24" t="s">
        <v>360</v>
      </c>
      <c r="D419" s="24" t="s">
        <v>381</v>
      </c>
      <c r="E419" s="24" t="s">
        <v>39</v>
      </c>
      <c r="F419" s="40">
        <f t="shared" si="76"/>
        <v>0</v>
      </c>
      <c r="G419" s="40">
        <f t="shared" si="76"/>
        <v>7</v>
      </c>
      <c r="H419" s="40">
        <f t="shared" si="76"/>
        <v>3.5</v>
      </c>
      <c r="I419" s="19">
        <v>0</v>
      </c>
      <c r="J419" s="19">
        <f t="shared" si="70"/>
        <v>50</v>
      </c>
    </row>
    <row r="420" spans="1:10" ht="24.75">
      <c r="A420" s="31" t="s">
        <v>64</v>
      </c>
      <c r="B420" s="24" t="s">
        <v>47</v>
      </c>
      <c r="C420" s="24" t="s">
        <v>360</v>
      </c>
      <c r="D420" s="24" t="s">
        <v>381</v>
      </c>
      <c r="E420" s="24" t="s">
        <v>41</v>
      </c>
      <c r="F420" s="36">
        <v>0</v>
      </c>
      <c r="G420" s="36">
        <v>7</v>
      </c>
      <c r="H420" s="36">
        <v>3.5</v>
      </c>
      <c r="I420" s="19">
        <v>0</v>
      </c>
      <c r="J420" s="19">
        <f t="shared" si="70"/>
        <v>50</v>
      </c>
    </row>
    <row r="421" spans="1:10">
      <c r="A421" s="41" t="s">
        <v>382</v>
      </c>
      <c r="B421" s="24" t="s">
        <v>47</v>
      </c>
      <c r="C421" s="24" t="s">
        <v>271</v>
      </c>
      <c r="D421" s="24"/>
      <c r="E421" s="24"/>
      <c r="F421" s="34">
        <f>F422+F431</f>
        <v>328510</v>
      </c>
      <c r="G421" s="34">
        <f>G422+G431</f>
        <v>772705.4</v>
      </c>
      <c r="H421" s="34">
        <f>H422+H431</f>
        <v>581497.80000000005</v>
      </c>
      <c r="I421" s="19">
        <f t="shared" si="74"/>
        <v>177.01068460625248</v>
      </c>
      <c r="J421" s="19">
        <f t="shared" si="70"/>
        <v>75.254786623724897</v>
      </c>
    </row>
    <row r="422" spans="1:10" ht="48">
      <c r="A422" s="37" t="s">
        <v>48</v>
      </c>
      <c r="B422" s="24" t="s">
        <v>47</v>
      </c>
      <c r="C422" s="24" t="s">
        <v>271</v>
      </c>
      <c r="D422" s="24" t="s">
        <v>49</v>
      </c>
      <c r="E422" s="24"/>
      <c r="F422" s="34">
        <f t="shared" ref="F422:H423" si="77">F423</f>
        <v>0</v>
      </c>
      <c r="G422" s="34">
        <f t="shared" si="77"/>
        <v>12942.3</v>
      </c>
      <c r="H422" s="34">
        <f t="shared" si="77"/>
        <v>12632.9</v>
      </c>
      <c r="I422" s="19">
        <v>0</v>
      </c>
      <c r="J422" s="19">
        <f t="shared" si="70"/>
        <v>97.609389366650447</v>
      </c>
    </row>
    <row r="423" spans="1:10" ht="36">
      <c r="A423" s="30" t="s">
        <v>383</v>
      </c>
      <c r="B423" s="24" t="s">
        <v>47</v>
      </c>
      <c r="C423" s="24" t="s">
        <v>271</v>
      </c>
      <c r="D423" s="24" t="s">
        <v>384</v>
      </c>
      <c r="E423" s="24"/>
      <c r="F423" s="34">
        <f t="shared" si="77"/>
        <v>0</v>
      </c>
      <c r="G423" s="34">
        <f t="shared" si="77"/>
        <v>12942.3</v>
      </c>
      <c r="H423" s="34">
        <f t="shared" si="77"/>
        <v>12632.9</v>
      </c>
      <c r="I423" s="19">
        <v>0</v>
      </c>
      <c r="J423" s="19">
        <f t="shared" si="70"/>
        <v>97.609389366650447</v>
      </c>
    </row>
    <row r="424" spans="1:10" ht="24.75">
      <c r="A424" s="31" t="s">
        <v>385</v>
      </c>
      <c r="B424" s="24" t="s">
        <v>47</v>
      </c>
      <c r="C424" s="24" t="s">
        <v>271</v>
      </c>
      <c r="D424" s="24" t="s">
        <v>386</v>
      </c>
      <c r="E424" s="24"/>
      <c r="F424" s="34">
        <f>F425+F428</f>
        <v>0</v>
      </c>
      <c r="G424" s="34">
        <f>G425+G428</f>
        <v>12942.3</v>
      </c>
      <c r="H424" s="34">
        <f>H425+H428</f>
        <v>12632.9</v>
      </c>
      <c r="I424" s="19">
        <v>0</v>
      </c>
      <c r="J424" s="19">
        <f t="shared" si="70"/>
        <v>97.609389366650447</v>
      </c>
    </row>
    <row r="425" spans="1:10" ht="48">
      <c r="A425" s="30" t="s">
        <v>387</v>
      </c>
      <c r="B425" s="24" t="s">
        <v>47</v>
      </c>
      <c r="C425" s="24" t="s">
        <v>271</v>
      </c>
      <c r="D425" s="24" t="s">
        <v>388</v>
      </c>
      <c r="E425" s="24"/>
      <c r="F425" s="34">
        <f t="shared" ref="F425:H426" si="78">F426</f>
        <v>0</v>
      </c>
      <c r="G425" s="34">
        <f t="shared" si="78"/>
        <v>0</v>
      </c>
      <c r="H425" s="34">
        <f t="shared" si="78"/>
        <v>0</v>
      </c>
      <c r="I425" s="19">
        <v>0</v>
      </c>
      <c r="J425" s="19">
        <v>0</v>
      </c>
    </row>
    <row r="426" spans="1:10" ht="24.75">
      <c r="A426" s="31" t="s">
        <v>38</v>
      </c>
      <c r="B426" s="24" t="s">
        <v>47</v>
      </c>
      <c r="C426" s="24" t="s">
        <v>271</v>
      </c>
      <c r="D426" s="24" t="s">
        <v>388</v>
      </c>
      <c r="E426" s="24" t="s">
        <v>39</v>
      </c>
      <c r="F426" s="34">
        <f t="shared" si="78"/>
        <v>0</v>
      </c>
      <c r="G426" s="34">
        <f t="shared" si="78"/>
        <v>0</v>
      </c>
      <c r="H426" s="34">
        <f t="shared" si="78"/>
        <v>0</v>
      </c>
      <c r="I426" s="19">
        <v>0</v>
      </c>
      <c r="J426" s="19">
        <v>0</v>
      </c>
    </row>
    <row r="427" spans="1:10" ht="24.75">
      <c r="A427" s="31" t="s">
        <v>64</v>
      </c>
      <c r="B427" s="24" t="s">
        <v>47</v>
      </c>
      <c r="C427" s="24" t="s">
        <v>271</v>
      </c>
      <c r="D427" s="24" t="s">
        <v>388</v>
      </c>
      <c r="E427" s="24" t="s">
        <v>41</v>
      </c>
      <c r="F427" s="36">
        <f>5902.5+6929-1366.8-3065.2-8399.5</f>
        <v>0</v>
      </c>
      <c r="G427" s="36">
        <f>5902.5+6929-1366.8-3065.2-8399.5</f>
        <v>0</v>
      </c>
      <c r="H427" s="36">
        <f>5902.5+6929-1366.8-3065.2-8399.5</f>
        <v>0</v>
      </c>
      <c r="I427" s="19">
        <v>0</v>
      </c>
      <c r="J427" s="19">
        <v>0</v>
      </c>
    </row>
    <row r="428" spans="1:10" ht="36.75">
      <c r="A428" s="31" t="s">
        <v>389</v>
      </c>
      <c r="B428" s="24" t="s">
        <v>47</v>
      </c>
      <c r="C428" s="24" t="s">
        <v>271</v>
      </c>
      <c r="D428" s="24" t="s">
        <v>390</v>
      </c>
      <c r="E428" s="24"/>
      <c r="F428" s="34">
        <f t="shared" ref="F428:H429" si="79">F429</f>
        <v>0</v>
      </c>
      <c r="G428" s="34">
        <f t="shared" si="79"/>
        <v>12942.3</v>
      </c>
      <c r="H428" s="34">
        <f t="shared" si="79"/>
        <v>12632.9</v>
      </c>
      <c r="I428" s="19">
        <v>0</v>
      </c>
      <c r="J428" s="19">
        <f t="shared" si="70"/>
        <v>97.609389366650447</v>
      </c>
    </row>
    <row r="429" spans="1:10" ht="24.75">
      <c r="A429" s="31" t="s">
        <v>38</v>
      </c>
      <c r="B429" s="24" t="s">
        <v>47</v>
      </c>
      <c r="C429" s="24" t="s">
        <v>271</v>
      </c>
      <c r="D429" s="24" t="s">
        <v>390</v>
      </c>
      <c r="E429" s="24" t="s">
        <v>39</v>
      </c>
      <c r="F429" s="34">
        <f t="shared" si="79"/>
        <v>0</v>
      </c>
      <c r="G429" s="34">
        <f t="shared" si="79"/>
        <v>12942.3</v>
      </c>
      <c r="H429" s="34">
        <f t="shared" si="79"/>
        <v>12632.9</v>
      </c>
      <c r="I429" s="19">
        <v>0</v>
      </c>
      <c r="J429" s="19">
        <f t="shared" si="70"/>
        <v>97.609389366650447</v>
      </c>
    </row>
    <row r="430" spans="1:10" ht="24.75">
      <c r="A430" s="31" t="s">
        <v>64</v>
      </c>
      <c r="B430" s="24" t="s">
        <v>47</v>
      </c>
      <c r="C430" s="24" t="s">
        <v>271</v>
      </c>
      <c r="D430" s="24" t="s">
        <v>390</v>
      </c>
      <c r="E430" s="24" t="s">
        <v>41</v>
      </c>
      <c r="F430" s="36">
        <v>0</v>
      </c>
      <c r="G430" s="36">
        <f>4542.8+8399.5</f>
        <v>12942.3</v>
      </c>
      <c r="H430" s="36">
        <v>12632.9</v>
      </c>
      <c r="I430" s="19">
        <v>0</v>
      </c>
      <c r="J430" s="19">
        <f t="shared" si="70"/>
        <v>97.609389366650447</v>
      </c>
    </row>
    <row r="431" spans="1:10" ht="48">
      <c r="A431" s="45" t="s">
        <v>391</v>
      </c>
      <c r="B431" s="24" t="s">
        <v>47</v>
      </c>
      <c r="C431" s="24" t="s">
        <v>271</v>
      </c>
      <c r="D431" s="24" t="s">
        <v>370</v>
      </c>
      <c r="E431" s="24"/>
      <c r="F431" s="34">
        <f>F432+F437+F472</f>
        <v>328510</v>
      </c>
      <c r="G431" s="34">
        <f>G432+G437+G472</f>
        <v>759763.1</v>
      </c>
      <c r="H431" s="34">
        <f>H432+H437+H472</f>
        <v>568864.9</v>
      </c>
      <c r="I431" s="19">
        <f t="shared" si="74"/>
        <v>173.16517001004536</v>
      </c>
      <c r="J431" s="19">
        <f t="shared" si="70"/>
        <v>74.873983745722853</v>
      </c>
    </row>
    <row r="432" spans="1:10" ht="48.75">
      <c r="A432" s="54" t="s">
        <v>392</v>
      </c>
      <c r="B432" s="24" t="s">
        <v>47</v>
      </c>
      <c r="C432" s="24" t="s">
        <v>271</v>
      </c>
      <c r="D432" s="24" t="s">
        <v>393</v>
      </c>
      <c r="E432" s="24"/>
      <c r="F432" s="34">
        <f>F435</f>
        <v>23100</v>
      </c>
      <c r="G432" s="34">
        <f>G435</f>
        <v>50073.5</v>
      </c>
      <c r="H432" s="34">
        <f>H435</f>
        <v>47326.7</v>
      </c>
      <c r="I432" s="19">
        <f t="shared" si="74"/>
        <v>204.87748917748917</v>
      </c>
      <c r="J432" s="19">
        <f t="shared" si="70"/>
        <v>94.514463738304684</v>
      </c>
    </row>
    <row r="433" spans="1:10" ht="24.75">
      <c r="A433" s="54" t="s">
        <v>394</v>
      </c>
      <c r="B433" s="24" t="s">
        <v>47</v>
      </c>
      <c r="C433" s="24" t="s">
        <v>271</v>
      </c>
      <c r="D433" s="24" t="s">
        <v>395</v>
      </c>
      <c r="E433" s="24"/>
      <c r="F433" s="34">
        <f t="shared" ref="F433:H435" si="80">F434</f>
        <v>23100</v>
      </c>
      <c r="G433" s="34">
        <f t="shared" si="80"/>
        <v>50073.5</v>
      </c>
      <c r="H433" s="34">
        <f t="shared" si="80"/>
        <v>47326.7</v>
      </c>
      <c r="I433" s="19">
        <f t="shared" si="74"/>
        <v>204.87748917748917</v>
      </c>
      <c r="J433" s="19">
        <f t="shared" si="70"/>
        <v>94.514463738304684</v>
      </c>
    </row>
    <row r="434" spans="1:10" ht="24.75">
      <c r="A434" s="54" t="s">
        <v>396</v>
      </c>
      <c r="B434" s="24" t="s">
        <v>47</v>
      </c>
      <c r="C434" s="24" t="s">
        <v>271</v>
      </c>
      <c r="D434" s="24" t="s">
        <v>397</v>
      </c>
      <c r="E434" s="24"/>
      <c r="F434" s="34">
        <f t="shared" si="80"/>
        <v>23100</v>
      </c>
      <c r="G434" s="34">
        <f t="shared" si="80"/>
        <v>50073.5</v>
      </c>
      <c r="H434" s="34">
        <f t="shared" si="80"/>
        <v>47326.7</v>
      </c>
      <c r="I434" s="19">
        <f t="shared" si="74"/>
        <v>204.87748917748917</v>
      </c>
      <c r="J434" s="19">
        <f t="shared" si="70"/>
        <v>94.514463738304684</v>
      </c>
    </row>
    <row r="435" spans="1:10" ht="24.75">
      <c r="A435" s="31" t="s">
        <v>38</v>
      </c>
      <c r="B435" s="24" t="s">
        <v>47</v>
      </c>
      <c r="C435" s="24" t="s">
        <v>271</v>
      </c>
      <c r="D435" s="24" t="s">
        <v>397</v>
      </c>
      <c r="E435" s="24" t="s">
        <v>39</v>
      </c>
      <c r="F435" s="34">
        <f t="shared" si="80"/>
        <v>23100</v>
      </c>
      <c r="G435" s="34">
        <f t="shared" si="80"/>
        <v>50073.5</v>
      </c>
      <c r="H435" s="34">
        <f t="shared" si="80"/>
        <v>47326.7</v>
      </c>
      <c r="I435" s="19">
        <f t="shared" si="74"/>
        <v>204.87748917748917</v>
      </c>
      <c r="J435" s="19">
        <f t="shared" si="70"/>
        <v>94.514463738304684</v>
      </c>
    </row>
    <row r="436" spans="1:10" ht="24.75">
      <c r="A436" s="31" t="s">
        <v>40</v>
      </c>
      <c r="B436" s="24" t="s">
        <v>47</v>
      </c>
      <c r="C436" s="24" t="s">
        <v>271</v>
      </c>
      <c r="D436" s="24" t="s">
        <v>397</v>
      </c>
      <c r="E436" s="24" t="s">
        <v>41</v>
      </c>
      <c r="F436" s="36">
        <f>23100</f>
        <v>23100</v>
      </c>
      <c r="G436" s="36">
        <f>23100+5000+15803.5+6170</f>
        <v>50073.5</v>
      </c>
      <c r="H436" s="36">
        <v>47326.7</v>
      </c>
      <c r="I436" s="19">
        <f t="shared" si="74"/>
        <v>204.87748917748917</v>
      </c>
      <c r="J436" s="19">
        <f t="shared" si="70"/>
        <v>94.514463738304684</v>
      </c>
    </row>
    <row r="437" spans="1:10" ht="72">
      <c r="A437" s="30" t="s">
        <v>398</v>
      </c>
      <c r="B437" s="24" t="s">
        <v>47</v>
      </c>
      <c r="C437" s="24" t="s">
        <v>271</v>
      </c>
      <c r="D437" s="24" t="s">
        <v>399</v>
      </c>
      <c r="E437" s="24"/>
      <c r="F437" s="34">
        <f>F438+F468</f>
        <v>305410</v>
      </c>
      <c r="G437" s="34">
        <f>G438+G468</f>
        <v>709689.6</v>
      </c>
      <c r="H437" s="34">
        <f>H438+H468</f>
        <v>521538.2</v>
      </c>
      <c r="I437" s="19">
        <f t="shared" si="74"/>
        <v>170.76657607805902</v>
      </c>
      <c r="J437" s="19">
        <f t="shared" si="70"/>
        <v>73.488212311410521</v>
      </c>
    </row>
    <row r="438" spans="1:10" ht="36">
      <c r="A438" s="30" t="s">
        <v>400</v>
      </c>
      <c r="B438" s="24" t="s">
        <v>47</v>
      </c>
      <c r="C438" s="24" t="s">
        <v>271</v>
      </c>
      <c r="D438" s="24" t="s">
        <v>401</v>
      </c>
      <c r="E438" s="24"/>
      <c r="F438" s="34">
        <f>F439+F444+F447+F450+F453+F456+F459+F462+F465</f>
        <v>116410</v>
      </c>
      <c r="G438" s="34">
        <f>G439+G444+G447+G450+G453+G456+G459+G462+G465</f>
        <v>512689.6</v>
      </c>
      <c r="H438" s="34">
        <f>H439+H444+H447+H450+H453+H456+H459+H462+H465</f>
        <v>326943</v>
      </c>
      <c r="I438" s="19">
        <f t="shared" si="74"/>
        <v>280.85473756550124</v>
      </c>
      <c r="J438" s="19">
        <f t="shared" si="70"/>
        <v>63.770164247529117</v>
      </c>
    </row>
    <row r="439" spans="1:10" ht="36">
      <c r="A439" s="30" t="s">
        <v>402</v>
      </c>
      <c r="B439" s="24" t="s">
        <v>47</v>
      </c>
      <c r="C439" s="24" t="s">
        <v>271</v>
      </c>
      <c r="D439" s="24" t="s">
        <v>403</v>
      </c>
      <c r="E439" s="24"/>
      <c r="F439" s="34">
        <f>F440+F442</f>
        <v>68910</v>
      </c>
      <c r="G439" s="34">
        <f>G440+G442</f>
        <v>155498.40000000002</v>
      </c>
      <c r="H439" s="34">
        <f>H440+H442</f>
        <v>126532.5</v>
      </c>
      <c r="I439" s="19">
        <f t="shared" si="74"/>
        <v>183.61993905093601</v>
      </c>
      <c r="J439" s="19">
        <f t="shared" si="70"/>
        <v>81.372219907085849</v>
      </c>
    </row>
    <row r="440" spans="1:10" ht="24.75">
      <c r="A440" s="31" t="s">
        <v>38</v>
      </c>
      <c r="B440" s="24" t="s">
        <v>47</v>
      </c>
      <c r="C440" s="24" t="s">
        <v>271</v>
      </c>
      <c r="D440" s="24" t="s">
        <v>403</v>
      </c>
      <c r="E440" s="24" t="s">
        <v>39</v>
      </c>
      <c r="F440" s="34">
        <f>F441</f>
        <v>68910</v>
      </c>
      <c r="G440" s="34">
        <f>G441</f>
        <v>147048.20000000001</v>
      </c>
      <c r="H440" s="34">
        <f>H441</f>
        <v>126378.4</v>
      </c>
      <c r="I440" s="19">
        <f t="shared" si="74"/>
        <v>183.3963140327964</v>
      </c>
      <c r="J440" s="19">
        <f t="shared" si="70"/>
        <v>85.943520559925233</v>
      </c>
    </row>
    <row r="441" spans="1:10" ht="24.75">
      <c r="A441" s="31" t="s">
        <v>64</v>
      </c>
      <c r="B441" s="24" t="s">
        <v>47</v>
      </c>
      <c r="C441" s="24" t="s">
        <v>271</v>
      </c>
      <c r="D441" s="24" t="s">
        <v>403</v>
      </c>
      <c r="E441" s="24" t="s">
        <v>41</v>
      </c>
      <c r="F441" s="36">
        <v>68910</v>
      </c>
      <c r="G441" s="36">
        <f>10000+40116+1422+16000+272+1100+3634.1+5551.7+3796+900+8250.2+38357+2817.6+54196.5-50-5.8-8250.2-117-29585.9-1354-2</f>
        <v>147048.20000000001</v>
      </c>
      <c r="H441" s="36">
        <v>126378.4</v>
      </c>
      <c r="I441" s="19">
        <f t="shared" si="74"/>
        <v>183.3963140327964</v>
      </c>
      <c r="J441" s="19">
        <f t="shared" si="70"/>
        <v>85.943520559925233</v>
      </c>
    </row>
    <row r="442" spans="1:10" ht="36.75">
      <c r="A442" s="31" t="s">
        <v>218</v>
      </c>
      <c r="B442" s="24" t="s">
        <v>47</v>
      </c>
      <c r="C442" s="24" t="s">
        <v>271</v>
      </c>
      <c r="D442" s="24" t="s">
        <v>403</v>
      </c>
      <c r="E442" s="24" t="s">
        <v>219</v>
      </c>
      <c r="F442" s="40">
        <f>F443</f>
        <v>0</v>
      </c>
      <c r="G442" s="40">
        <f>G443</f>
        <v>8450.2000000000007</v>
      </c>
      <c r="H442" s="40">
        <f>H443</f>
        <v>154.1</v>
      </c>
      <c r="I442" s="19">
        <v>0</v>
      </c>
      <c r="J442" s="19">
        <f t="shared" si="70"/>
        <v>1.8236254763200868</v>
      </c>
    </row>
    <row r="443" spans="1:10">
      <c r="A443" s="31" t="s">
        <v>404</v>
      </c>
      <c r="B443" s="24" t="s">
        <v>47</v>
      </c>
      <c r="C443" s="24" t="s">
        <v>271</v>
      </c>
      <c r="D443" s="24" t="s">
        <v>403</v>
      </c>
      <c r="E443" s="24" t="s">
        <v>221</v>
      </c>
      <c r="F443" s="36">
        <v>0</v>
      </c>
      <c r="G443" s="36">
        <f>8250.2+200</f>
        <v>8450.2000000000007</v>
      </c>
      <c r="H443" s="36">
        <v>154.1</v>
      </c>
      <c r="I443" s="19">
        <v>0</v>
      </c>
      <c r="J443" s="19">
        <f t="shared" si="70"/>
        <v>1.8236254763200868</v>
      </c>
    </row>
    <row r="444" spans="1:10" ht="48.75">
      <c r="A444" s="31" t="s">
        <v>405</v>
      </c>
      <c r="B444" s="24" t="s">
        <v>47</v>
      </c>
      <c r="C444" s="24" t="s">
        <v>271</v>
      </c>
      <c r="D444" s="24" t="s">
        <v>406</v>
      </c>
      <c r="E444" s="24"/>
      <c r="F444" s="40">
        <f t="shared" ref="F444:H445" si="81">F445</f>
        <v>47500</v>
      </c>
      <c r="G444" s="40">
        <f t="shared" si="81"/>
        <v>500</v>
      </c>
      <c r="H444" s="40">
        <f t="shared" si="81"/>
        <v>498.1</v>
      </c>
      <c r="I444" s="19">
        <f t="shared" si="74"/>
        <v>1.0486315789473684</v>
      </c>
      <c r="J444" s="19">
        <f t="shared" si="70"/>
        <v>99.62</v>
      </c>
    </row>
    <row r="445" spans="1:10" ht="24.75">
      <c r="A445" s="31" t="s">
        <v>38</v>
      </c>
      <c r="B445" s="24" t="s">
        <v>47</v>
      </c>
      <c r="C445" s="24" t="s">
        <v>271</v>
      </c>
      <c r="D445" s="24" t="s">
        <v>406</v>
      </c>
      <c r="E445" s="24" t="s">
        <v>39</v>
      </c>
      <c r="F445" s="40">
        <f t="shared" si="81"/>
        <v>47500</v>
      </c>
      <c r="G445" s="40">
        <f t="shared" si="81"/>
        <v>500</v>
      </c>
      <c r="H445" s="40">
        <f t="shared" si="81"/>
        <v>498.1</v>
      </c>
      <c r="I445" s="19">
        <f t="shared" si="74"/>
        <v>1.0486315789473684</v>
      </c>
      <c r="J445" s="19">
        <f t="shared" si="70"/>
        <v>99.62</v>
      </c>
    </row>
    <row r="446" spans="1:10" ht="24.75">
      <c r="A446" s="31" t="s">
        <v>64</v>
      </c>
      <c r="B446" s="24" t="s">
        <v>47</v>
      </c>
      <c r="C446" s="24" t="s">
        <v>271</v>
      </c>
      <c r="D446" s="24" t="s">
        <v>406</v>
      </c>
      <c r="E446" s="24" t="s">
        <v>41</v>
      </c>
      <c r="F446" s="36">
        <f>30000+17500</f>
        <v>47500</v>
      </c>
      <c r="G446" s="36">
        <f>30000+17500-38357-8643</f>
        <v>500</v>
      </c>
      <c r="H446" s="36">
        <v>498.1</v>
      </c>
      <c r="I446" s="19">
        <f t="shared" si="74"/>
        <v>1.0486315789473684</v>
      </c>
      <c r="J446" s="19">
        <f t="shared" si="70"/>
        <v>99.62</v>
      </c>
    </row>
    <row r="447" spans="1:10" ht="48.75">
      <c r="A447" s="31" t="s">
        <v>407</v>
      </c>
      <c r="B447" s="24" t="s">
        <v>47</v>
      </c>
      <c r="C447" s="24" t="s">
        <v>271</v>
      </c>
      <c r="D447" s="24" t="s">
        <v>408</v>
      </c>
      <c r="E447" s="24"/>
      <c r="F447" s="40">
        <f t="shared" ref="F447:H448" si="82">F448</f>
        <v>0</v>
      </c>
      <c r="G447" s="40">
        <f t="shared" si="82"/>
        <v>8725.7999999999993</v>
      </c>
      <c r="H447" s="40">
        <f t="shared" si="82"/>
        <v>2134.3000000000002</v>
      </c>
      <c r="I447" s="19">
        <v>0</v>
      </c>
      <c r="J447" s="19">
        <f t="shared" si="70"/>
        <v>24.45964839900067</v>
      </c>
    </row>
    <row r="448" spans="1:10" ht="36.75">
      <c r="A448" s="31" t="s">
        <v>218</v>
      </c>
      <c r="B448" s="24" t="s">
        <v>47</v>
      </c>
      <c r="C448" s="24" t="s">
        <v>271</v>
      </c>
      <c r="D448" s="24" t="s">
        <v>408</v>
      </c>
      <c r="E448" s="24" t="s">
        <v>219</v>
      </c>
      <c r="F448" s="40">
        <f t="shared" si="82"/>
        <v>0</v>
      </c>
      <c r="G448" s="40">
        <f t="shared" si="82"/>
        <v>8725.7999999999993</v>
      </c>
      <c r="H448" s="40">
        <f t="shared" si="82"/>
        <v>2134.3000000000002</v>
      </c>
      <c r="I448" s="19">
        <v>0</v>
      </c>
      <c r="J448" s="19">
        <f t="shared" si="70"/>
        <v>24.45964839900067</v>
      </c>
    </row>
    <row r="449" spans="1:10">
      <c r="A449" s="31" t="s">
        <v>404</v>
      </c>
      <c r="B449" s="24" t="s">
        <v>47</v>
      </c>
      <c r="C449" s="24" t="s">
        <v>271</v>
      </c>
      <c r="D449" s="24" t="s">
        <v>408</v>
      </c>
      <c r="E449" s="24" t="s">
        <v>221</v>
      </c>
      <c r="F449" s="36">
        <v>0</v>
      </c>
      <c r="G449" s="36">
        <v>8725.7999999999993</v>
      </c>
      <c r="H449" s="36">
        <v>2134.3000000000002</v>
      </c>
      <c r="I449" s="19">
        <v>0</v>
      </c>
      <c r="J449" s="19">
        <f t="shared" si="70"/>
        <v>24.45964839900067</v>
      </c>
    </row>
    <row r="450" spans="1:10" ht="60.75">
      <c r="A450" s="31" t="s">
        <v>409</v>
      </c>
      <c r="B450" s="24" t="s">
        <v>47</v>
      </c>
      <c r="C450" s="24" t="s">
        <v>271</v>
      </c>
      <c r="D450" s="24" t="s">
        <v>410</v>
      </c>
      <c r="E450" s="24"/>
      <c r="F450" s="40">
        <f t="shared" ref="F450:H451" si="83">F451</f>
        <v>0</v>
      </c>
      <c r="G450" s="40">
        <f t="shared" si="83"/>
        <v>117</v>
      </c>
      <c r="H450" s="40">
        <f t="shared" si="83"/>
        <v>117</v>
      </c>
      <c r="I450" s="19">
        <v>0</v>
      </c>
      <c r="J450" s="19">
        <f t="shared" si="70"/>
        <v>100</v>
      </c>
    </row>
    <row r="451" spans="1:10" ht="24.75">
      <c r="A451" s="31" t="s">
        <v>38</v>
      </c>
      <c r="B451" s="24" t="s">
        <v>47</v>
      </c>
      <c r="C451" s="24" t="s">
        <v>271</v>
      </c>
      <c r="D451" s="24" t="s">
        <v>410</v>
      </c>
      <c r="E451" s="24" t="s">
        <v>39</v>
      </c>
      <c r="F451" s="40">
        <f t="shared" si="83"/>
        <v>0</v>
      </c>
      <c r="G451" s="40">
        <f t="shared" si="83"/>
        <v>117</v>
      </c>
      <c r="H451" s="40">
        <f t="shared" si="83"/>
        <v>117</v>
      </c>
      <c r="I451" s="19">
        <v>0</v>
      </c>
      <c r="J451" s="19">
        <f t="shared" si="70"/>
        <v>100</v>
      </c>
    </row>
    <row r="452" spans="1:10" ht="24.75">
      <c r="A452" s="31" t="s">
        <v>64</v>
      </c>
      <c r="B452" s="24" t="s">
        <v>47</v>
      </c>
      <c r="C452" s="24" t="s">
        <v>271</v>
      </c>
      <c r="D452" s="24" t="s">
        <v>410</v>
      </c>
      <c r="E452" s="24" t="s">
        <v>41</v>
      </c>
      <c r="F452" s="36">
        <v>0</v>
      </c>
      <c r="G452" s="36">
        <f>50+117-50</f>
        <v>117</v>
      </c>
      <c r="H452" s="36">
        <f>50+117-50</f>
        <v>117</v>
      </c>
      <c r="I452" s="19">
        <v>0</v>
      </c>
      <c r="J452" s="19">
        <f t="shared" si="70"/>
        <v>100</v>
      </c>
    </row>
    <row r="453" spans="1:10" ht="55.9" customHeight="1">
      <c r="A453" s="31" t="s">
        <v>411</v>
      </c>
      <c r="B453" s="24" t="s">
        <v>47</v>
      </c>
      <c r="C453" s="24" t="s">
        <v>271</v>
      </c>
      <c r="D453" s="24" t="s">
        <v>412</v>
      </c>
      <c r="E453" s="24"/>
      <c r="F453" s="40">
        <f t="shared" ref="F453:H454" si="84">F454</f>
        <v>0</v>
      </c>
      <c r="G453" s="40">
        <f t="shared" si="84"/>
        <v>166954</v>
      </c>
      <c r="H453" s="40">
        <f t="shared" si="84"/>
        <v>143930.70000000001</v>
      </c>
      <c r="I453" s="19">
        <v>0</v>
      </c>
      <c r="J453" s="19">
        <f t="shared" si="70"/>
        <v>86.209794314601623</v>
      </c>
    </row>
    <row r="454" spans="1:10" ht="24.75">
      <c r="A454" s="31" t="s">
        <v>38</v>
      </c>
      <c r="B454" s="24" t="s">
        <v>47</v>
      </c>
      <c r="C454" s="24" t="s">
        <v>271</v>
      </c>
      <c r="D454" s="24" t="s">
        <v>412</v>
      </c>
      <c r="E454" s="24" t="s">
        <v>39</v>
      </c>
      <c r="F454" s="40">
        <f t="shared" si="84"/>
        <v>0</v>
      </c>
      <c r="G454" s="40">
        <f t="shared" si="84"/>
        <v>166954</v>
      </c>
      <c r="H454" s="40">
        <f t="shared" si="84"/>
        <v>143930.70000000001</v>
      </c>
      <c r="I454" s="19">
        <v>0</v>
      </c>
      <c r="J454" s="19">
        <f t="shared" si="70"/>
        <v>86.209794314601623</v>
      </c>
    </row>
    <row r="455" spans="1:10" ht="24.75">
      <c r="A455" s="31" t="s">
        <v>64</v>
      </c>
      <c r="B455" s="24" t="s">
        <v>47</v>
      </c>
      <c r="C455" s="24" t="s">
        <v>271</v>
      </c>
      <c r="D455" s="24" t="s">
        <v>412</v>
      </c>
      <c r="E455" s="24" t="s">
        <v>41</v>
      </c>
      <c r="F455" s="36">
        <v>0</v>
      </c>
      <c r="G455" s="36">
        <f>164211+2743</f>
        <v>166954</v>
      </c>
      <c r="H455" s="36">
        <v>143930.70000000001</v>
      </c>
      <c r="I455" s="19">
        <v>0</v>
      </c>
      <c r="J455" s="19">
        <f t="shared" si="70"/>
        <v>86.209794314601623</v>
      </c>
    </row>
    <row r="456" spans="1:10" ht="72.75">
      <c r="A456" s="31" t="s">
        <v>413</v>
      </c>
      <c r="B456" s="24" t="s">
        <v>47</v>
      </c>
      <c r="C456" s="24" t="s">
        <v>271</v>
      </c>
      <c r="D456" s="24" t="s">
        <v>414</v>
      </c>
      <c r="E456" s="24"/>
      <c r="F456" s="40">
        <f t="shared" ref="F456:H457" si="85">F457</f>
        <v>0</v>
      </c>
      <c r="G456" s="40">
        <f t="shared" si="85"/>
        <v>9997</v>
      </c>
      <c r="H456" s="40">
        <f t="shared" si="85"/>
        <v>8122</v>
      </c>
      <c r="I456" s="19">
        <v>0</v>
      </c>
      <c r="J456" s="19">
        <f t="shared" si="70"/>
        <v>81.244373311993598</v>
      </c>
    </row>
    <row r="457" spans="1:10" ht="24.75">
      <c r="A457" s="31" t="s">
        <v>38</v>
      </c>
      <c r="B457" s="24" t="s">
        <v>47</v>
      </c>
      <c r="C457" s="24" t="s">
        <v>271</v>
      </c>
      <c r="D457" s="24" t="s">
        <v>414</v>
      </c>
      <c r="E457" s="24" t="s">
        <v>39</v>
      </c>
      <c r="F457" s="40">
        <f t="shared" si="85"/>
        <v>0</v>
      </c>
      <c r="G457" s="40">
        <f t="shared" si="85"/>
        <v>9997</v>
      </c>
      <c r="H457" s="40">
        <f t="shared" si="85"/>
        <v>8122</v>
      </c>
      <c r="I457" s="19">
        <v>0</v>
      </c>
      <c r="J457" s="19">
        <f t="shared" si="70"/>
        <v>81.244373311993598</v>
      </c>
    </row>
    <row r="458" spans="1:10" ht="24.75">
      <c r="A458" s="31" t="s">
        <v>64</v>
      </c>
      <c r="B458" s="24" t="s">
        <v>47</v>
      </c>
      <c r="C458" s="24" t="s">
        <v>271</v>
      </c>
      <c r="D458" s="24" t="s">
        <v>414</v>
      </c>
      <c r="E458" s="24" t="s">
        <v>41</v>
      </c>
      <c r="F458" s="36">
        <v>0</v>
      </c>
      <c r="G458" s="36">
        <f>6766+3231</f>
        <v>9997</v>
      </c>
      <c r="H458" s="36">
        <v>8122</v>
      </c>
      <c r="I458" s="19">
        <v>0</v>
      </c>
      <c r="J458" s="19">
        <f t="shared" si="70"/>
        <v>81.244373311993598</v>
      </c>
    </row>
    <row r="459" spans="1:10" ht="84.75">
      <c r="A459" s="31" t="s">
        <v>415</v>
      </c>
      <c r="B459" s="24" t="s">
        <v>47</v>
      </c>
      <c r="C459" s="24" t="s">
        <v>271</v>
      </c>
      <c r="D459" s="24" t="s">
        <v>416</v>
      </c>
      <c r="E459" s="24"/>
      <c r="F459" s="40">
        <f t="shared" ref="F459:H460" si="86">F460</f>
        <v>0</v>
      </c>
      <c r="G459" s="40">
        <f t="shared" si="86"/>
        <v>5057</v>
      </c>
      <c r="H459" s="40">
        <f t="shared" si="86"/>
        <v>5005.6000000000004</v>
      </c>
      <c r="I459" s="19">
        <v>0</v>
      </c>
      <c r="J459" s="19">
        <f t="shared" si="70"/>
        <v>98.983587106980437</v>
      </c>
    </row>
    <row r="460" spans="1:10" ht="24.75">
      <c r="A460" s="31" t="s">
        <v>38</v>
      </c>
      <c r="B460" s="24" t="s">
        <v>47</v>
      </c>
      <c r="C460" s="24" t="s">
        <v>271</v>
      </c>
      <c r="D460" s="24" t="s">
        <v>416</v>
      </c>
      <c r="E460" s="24" t="s">
        <v>39</v>
      </c>
      <c r="F460" s="40">
        <f t="shared" si="86"/>
        <v>0</v>
      </c>
      <c r="G460" s="40">
        <f t="shared" si="86"/>
        <v>5057</v>
      </c>
      <c r="H460" s="40">
        <f t="shared" si="86"/>
        <v>5005.6000000000004</v>
      </c>
      <c r="I460" s="19">
        <v>0</v>
      </c>
      <c r="J460" s="19">
        <f t="shared" si="70"/>
        <v>98.983587106980437</v>
      </c>
    </row>
    <row r="461" spans="1:10" ht="24.75">
      <c r="A461" s="31" t="s">
        <v>64</v>
      </c>
      <c r="B461" s="24" t="s">
        <v>47</v>
      </c>
      <c r="C461" s="24" t="s">
        <v>271</v>
      </c>
      <c r="D461" s="24" t="s">
        <v>416</v>
      </c>
      <c r="E461" s="24" t="s">
        <v>41</v>
      </c>
      <c r="F461" s="36">
        <v>0</v>
      </c>
      <c r="G461" s="36">
        <v>5057</v>
      </c>
      <c r="H461" s="36">
        <v>5005.6000000000004</v>
      </c>
      <c r="I461" s="19">
        <v>0</v>
      </c>
      <c r="J461" s="19">
        <f t="shared" si="70"/>
        <v>98.983587106980437</v>
      </c>
    </row>
    <row r="462" spans="1:10" ht="84.75">
      <c r="A462" s="31" t="s">
        <v>417</v>
      </c>
      <c r="B462" s="24" t="s">
        <v>47</v>
      </c>
      <c r="C462" s="24" t="s">
        <v>271</v>
      </c>
      <c r="D462" s="24" t="s">
        <v>418</v>
      </c>
      <c r="E462" s="24"/>
      <c r="F462" s="40">
        <f t="shared" ref="F462:H463" si="87">F463</f>
        <v>0</v>
      </c>
      <c r="G462" s="40">
        <f t="shared" si="87"/>
        <v>52</v>
      </c>
      <c r="H462" s="40">
        <f t="shared" si="87"/>
        <v>50.6</v>
      </c>
      <c r="I462" s="19">
        <v>0</v>
      </c>
      <c r="J462" s="19">
        <f t="shared" si="70"/>
        <v>97.307692307692307</v>
      </c>
    </row>
    <row r="463" spans="1:10" ht="24.75">
      <c r="A463" s="31" t="s">
        <v>38</v>
      </c>
      <c r="B463" s="24" t="s">
        <v>47</v>
      </c>
      <c r="C463" s="24" t="s">
        <v>271</v>
      </c>
      <c r="D463" s="24" t="s">
        <v>418</v>
      </c>
      <c r="E463" s="24" t="s">
        <v>39</v>
      </c>
      <c r="F463" s="40">
        <f t="shared" si="87"/>
        <v>0</v>
      </c>
      <c r="G463" s="40">
        <f t="shared" si="87"/>
        <v>52</v>
      </c>
      <c r="H463" s="40">
        <f t="shared" si="87"/>
        <v>50.6</v>
      </c>
      <c r="I463" s="19">
        <v>0</v>
      </c>
      <c r="J463" s="19">
        <f t="shared" ref="J463:J526" si="88">H463/G463*100</f>
        <v>97.307692307692307</v>
      </c>
    </row>
    <row r="464" spans="1:10" ht="24.75">
      <c r="A464" s="31" t="s">
        <v>64</v>
      </c>
      <c r="B464" s="24" t="s">
        <v>47</v>
      </c>
      <c r="C464" s="24" t="s">
        <v>271</v>
      </c>
      <c r="D464" s="24" t="s">
        <v>418</v>
      </c>
      <c r="E464" s="24" t="s">
        <v>41</v>
      </c>
      <c r="F464" s="36">
        <v>0</v>
      </c>
      <c r="G464" s="36">
        <f>50+2</f>
        <v>52</v>
      </c>
      <c r="H464" s="36">
        <v>50.6</v>
      </c>
      <c r="I464" s="19">
        <v>0</v>
      </c>
      <c r="J464" s="19">
        <f t="shared" si="88"/>
        <v>97.307692307692307</v>
      </c>
    </row>
    <row r="465" spans="1:12" ht="36.75">
      <c r="A465" s="31" t="s">
        <v>419</v>
      </c>
      <c r="B465" s="24" t="s">
        <v>47</v>
      </c>
      <c r="C465" s="24" t="s">
        <v>271</v>
      </c>
      <c r="D465" s="24" t="s">
        <v>420</v>
      </c>
      <c r="E465" s="24"/>
      <c r="F465" s="40">
        <f t="shared" ref="F465:H466" si="89">F466</f>
        <v>0</v>
      </c>
      <c r="G465" s="40">
        <f t="shared" si="89"/>
        <v>165788.4</v>
      </c>
      <c r="H465" s="40">
        <f t="shared" si="89"/>
        <v>40552.199999999997</v>
      </c>
      <c r="I465" s="19">
        <v>0</v>
      </c>
      <c r="J465" s="19">
        <f t="shared" si="88"/>
        <v>24.460215551872146</v>
      </c>
    </row>
    <row r="466" spans="1:12" ht="29.45" customHeight="1">
      <c r="A466" s="31" t="s">
        <v>218</v>
      </c>
      <c r="B466" s="24" t="s">
        <v>47</v>
      </c>
      <c r="C466" s="24" t="s">
        <v>271</v>
      </c>
      <c r="D466" s="24" t="s">
        <v>420</v>
      </c>
      <c r="E466" s="24" t="s">
        <v>219</v>
      </c>
      <c r="F466" s="40">
        <f t="shared" si="89"/>
        <v>0</v>
      </c>
      <c r="G466" s="40">
        <f t="shared" si="89"/>
        <v>165788.4</v>
      </c>
      <c r="H466" s="40">
        <f t="shared" si="89"/>
        <v>40552.199999999997</v>
      </c>
      <c r="I466" s="19">
        <v>0</v>
      </c>
      <c r="J466" s="19">
        <f t="shared" si="88"/>
        <v>24.460215551872146</v>
      </c>
    </row>
    <row r="467" spans="1:12">
      <c r="A467" s="31" t="s">
        <v>404</v>
      </c>
      <c r="B467" s="24" t="s">
        <v>47</v>
      </c>
      <c r="C467" s="24" t="s">
        <v>271</v>
      </c>
      <c r="D467" s="24" t="s">
        <v>420</v>
      </c>
      <c r="E467" s="24" t="s">
        <v>221</v>
      </c>
      <c r="F467" s="36">
        <v>0</v>
      </c>
      <c r="G467" s="36">
        <v>165788.4</v>
      </c>
      <c r="H467" s="36">
        <v>40552.199999999997</v>
      </c>
      <c r="I467" s="19">
        <v>0</v>
      </c>
      <c r="J467" s="19">
        <f t="shared" si="88"/>
        <v>24.460215551872146</v>
      </c>
    </row>
    <row r="468" spans="1:12" ht="24.75">
      <c r="A468" s="31" t="s">
        <v>421</v>
      </c>
      <c r="B468" s="24" t="s">
        <v>47</v>
      </c>
      <c r="C468" s="24" t="s">
        <v>271</v>
      </c>
      <c r="D468" s="24" t="s">
        <v>422</v>
      </c>
      <c r="E468" s="24"/>
      <c r="F468" s="34">
        <f t="shared" ref="F468:H470" si="90">F469</f>
        <v>189000</v>
      </c>
      <c r="G468" s="34">
        <f t="shared" si="90"/>
        <v>197000</v>
      </c>
      <c r="H468" s="34">
        <f t="shared" si="90"/>
        <v>194595.20000000001</v>
      </c>
      <c r="I468" s="19">
        <f t="shared" ref="I468:I526" si="91">H468/F468*100</f>
        <v>102.9604232804233</v>
      </c>
      <c r="J468" s="19">
        <f t="shared" si="88"/>
        <v>98.779289340101528</v>
      </c>
    </row>
    <row r="469" spans="1:12">
      <c r="A469" s="31" t="s">
        <v>423</v>
      </c>
      <c r="B469" s="24" t="s">
        <v>47</v>
      </c>
      <c r="C469" s="24" t="s">
        <v>271</v>
      </c>
      <c r="D469" s="24" t="s">
        <v>424</v>
      </c>
      <c r="E469" s="24"/>
      <c r="F469" s="34">
        <f t="shared" si="90"/>
        <v>189000</v>
      </c>
      <c r="G469" s="34">
        <f t="shared" si="90"/>
        <v>197000</v>
      </c>
      <c r="H469" s="34">
        <f t="shared" si="90"/>
        <v>194595.20000000001</v>
      </c>
      <c r="I469" s="19">
        <f t="shared" si="91"/>
        <v>102.9604232804233</v>
      </c>
      <c r="J469" s="19">
        <f t="shared" si="88"/>
        <v>98.779289340101528</v>
      </c>
    </row>
    <row r="470" spans="1:12" ht="36">
      <c r="A470" s="30" t="s">
        <v>151</v>
      </c>
      <c r="B470" s="24" t="s">
        <v>47</v>
      </c>
      <c r="C470" s="24" t="s">
        <v>271</v>
      </c>
      <c r="D470" s="24" t="s">
        <v>424</v>
      </c>
      <c r="E470" s="24" t="s">
        <v>153</v>
      </c>
      <c r="F470" s="34">
        <f t="shared" si="90"/>
        <v>189000</v>
      </c>
      <c r="G470" s="34">
        <f t="shared" si="90"/>
        <v>197000</v>
      </c>
      <c r="H470" s="34">
        <f t="shared" si="90"/>
        <v>194595.20000000001</v>
      </c>
      <c r="I470" s="19">
        <f t="shared" si="91"/>
        <v>102.9604232804233</v>
      </c>
      <c r="J470" s="19">
        <f t="shared" si="88"/>
        <v>98.779289340101528</v>
      </c>
    </row>
    <row r="471" spans="1:12">
      <c r="A471" s="35" t="s">
        <v>425</v>
      </c>
      <c r="B471" s="24" t="s">
        <v>47</v>
      </c>
      <c r="C471" s="24" t="s">
        <v>271</v>
      </c>
      <c r="D471" s="24" t="s">
        <v>424</v>
      </c>
      <c r="E471" s="24" t="s">
        <v>155</v>
      </c>
      <c r="F471" s="36">
        <f>189000</f>
        <v>189000</v>
      </c>
      <c r="G471" s="36">
        <f>189000+8000</f>
        <v>197000</v>
      </c>
      <c r="H471" s="36">
        <v>194595.20000000001</v>
      </c>
      <c r="I471" s="19">
        <f t="shared" si="91"/>
        <v>102.9604232804233</v>
      </c>
      <c r="J471" s="19">
        <f t="shared" si="88"/>
        <v>98.779289340101528</v>
      </c>
    </row>
    <row r="472" spans="1:12" ht="72">
      <c r="A472" s="35" t="s">
        <v>426</v>
      </c>
      <c r="B472" s="24" t="s">
        <v>47</v>
      </c>
      <c r="C472" s="24" t="s">
        <v>271</v>
      </c>
      <c r="D472" s="24" t="s">
        <v>427</v>
      </c>
      <c r="E472" s="24"/>
      <c r="F472" s="34">
        <f t="shared" ref="F472:H475" si="92">F473</f>
        <v>0</v>
      </c>
      <c r="G472" s="34">
        <f t="shared" si="92"/>
        <v>0</v>
      </c>
      <c r="H472" s="34">
        <f t="shared" si="92"/>
        <v>0</v>
      </c>
      <c r="I472" s="19">
        <v>0</v>
      </c>
      <c r="J472" s="19">
        <v>0</v>
      </c>
    </row>
    <row r="473" spans="1:12" ht="48">
      <c r="A473" s="35" t="s">
        <v>428</v>
      </c>
      <c r="B473" s="24" t="s">
        <v>47</v>
      </c>
      <c r="C473" s="24" t="s">
        <v>271</v>
      </c>
      <c r="D473" s="24" t="s">
        <v>429</v>
      </c>
      <c r="E473" s="24"/>
      <c r="F473" s="34">
        <f t="shared" si="92"/>
        <v>0</v>
      </c>
      <c r="G473" s="34">
        <f t="shared" si="92"/>
        <v>0</v>
      </c>
      <c r="H473" s="34">
        <f t="shared" si="92"/>
        <v>0</v>
      </c>
      <c r="I473" s="19">
        <v>0</v>
      </c>
      <c r="J473" s="19">
        <v>0</v>
      </c>
    </row>
    <row r="474" spans="1:12" ht="48">
      <c r="A474" s="35" t="s">
        <v>430</v>
      </c>
      <c r="B474" s="24" t="s">
        <v>47</v>
      </c>
      <c r="C474" s="24" t="s">
        <v>271</v>
      </c>
      <c r="D474" s="24" t="s">
        <v>431</v>
      </c>
      <c r="E474" s="24"/>
      <c r="F474" s="34">
        <f t="shared" si="92"/>
        <v>0</v>
      </c>
      <c r="G474" s="34">
        <f t="shared" si="92"/>
        <v>0</v>
      </c>
      <c r="H474" s="34">
        <f t="shared" si="92"/>
        <v>0</v>
      </c>
      <c r="I474" s="19">
        <v>0</v>
      </c>
      <c r="J474" s="19">
        <v>0</v>
      </c>
    </row>
    <row r="475" spans="1:12" ht="24.75">
      <c r="A475" s="31" t="s">
        <v>38</v>
      </c>
      <c r="B475" s="24" t="s">
        <v>47</v>
      </c>
      <c r="C475" s="24" t="s">
        <v>271</v>
      </c>
      <c r="D475" s="24" t="s">
        <v>431</v>
      </c>
      <c r="E475" s="24" t="s">
        <v>39</v>
      </c>
      <c r="F475" s="34">
        <f t="shared" si="92"/>
        <v>0</v>
      </c>
      <c r="G475" s="34">
        <f t="shared" si="92"/>
        <v>0</v>
      </c>
      <c r="H475" s="34">
        <f t="shared" si="92"/>
        <v>0</v>
      </c>
      <c r="I475" s="19">
        <v>0</v>
      </c>
      <c r="J475" s="19">
        <v>0</v>
      </c>
    </row>
    <row r="476" spans="1:12" ht="24.75">
      <c r="A476" s="31" t="s">
        <v>64</v>
      </c>
      <c r="B476" s="24" t="s">
        <v>47</v>
      </c>
      <c r="C476" s="24" t="s">
        <v>271</v>
      </c>
      <c r="D476" s="24" t="s">
        <v>431</v>
      </c>
      <c r="E476" s="24" t="s">
        <v>41</v>
      </c>
      <c r="F476" s="36">
        <v>0</v>
      </c>
      <c r="G476" s="36">
        <v>0</v>
      </c>
      <c r="H476" s="36">
        <v>0</v>
      </c>
      <c r="I476" s="19">
        <v>0</v>
      </c>
      <c r="J476" s="19">
        <v>0</v>
      </c>
    </row>
    <row r="477" spans="1:12">
      <c r="A477" s="33" t="s">
        <v>432</v>
      </c>
      <c r="B477" s="24" t="s">
        <v>47</v>
      </c>
      <c r="C477" s="24" t="s">
        <v>433</v>
      </c>
      <c r="D477" s="24"/>
      <c r="E477" s="24"/>
      <c r="F477" s="34">
        <f>F478</f>
        <v>3000</v>
      </c>
      <c r="G477" s="34">
        <f>G478</f>
        <v>10322.4</v>
      </c>
      <c r="H477" s="34">
        <f>H478</f>
        <v>9161.0999999999985</v>
      </c>
      <c r="I477" s="19">
        <f t="shared" si="91"/>
        <v>305.36999999999995</v>
      </c>
      <c r="J477" s="19">
        <f t="shared" si="88"/>
        <v>88.749709369913958</v>
      </c>
    </row>
    <row r="478" spans="1:12" ht="24">
      <c r="A478" s="39" t="s">
        <v>56</v>
      </c>
      <c r="B478" s="24" t="s">
        <v>47</v>
      </c>
      <c r="C478" s="24" t="s">
        <v>433</v>
      </c>
      <c r="D478" s="24" t="s">
        <v>57</v>
      </c>
      <c r="E478" s="24"/>
      <c r="F478" s="34">
        <f t="shared" ref="F478:H481" si="93">F479</f>
        <v>3000</v>
      </c>
      <c r="G478" s="34">
        <f t="shared" si="93"/>
        <v>10322.4</v>
      </c>
      <c r="H478" s="34">
        <f t="shared" si="93"/>
        <v>9161.0999999999985</v>
      </c>
      <c r="I478" s="19">
        <f t="shared" si="91"/>
        <v>305.36999999999995</v>
      </c>
      <c r="J478" s="19">
        <f t="shared" si="88"/>
        <v>88.749709369913958</v>
      </c>
    </row>
    <row r="479" spans="1:12" ht="48">
      <c r="A479" s="30" t="s">
        <v>58</v>
      </c>
      <c r="B479" s="24" t="s">
        <v>47</v>
      </c>
      <c r="C479" s="24" t="s">
        <v>433</v>
      </c>
      <c r="D479" s="24" t="s">
        <v>59</v>
      </c>
      <c r="E479" s="24"/>
      <c r="F479" s="34">
        <f t="shared" si="93"/>
        <v>3000</v>
      </c>
      <c r="G479" s="34">
        <f t="shared" si="93"/>
        <v>10322.4</v>
      </c>
      <c r="H479" s="34">
        <f t="shared" si="93"/>
        <v>9161.0999999999985</v>
      </c>
      <c r="I479" s="19">
        <f t="shared" si="91"/>
        <v>305.36999999999995</v>
      </c>
      <c r="J479" s="19">
        <f t="shared" si="88"/>
        <v>88.749709369913958</v>
      </c>
      <c r="L479" s="6">
        <f>G412-K479</f>
        <v>111893</v>
      </c>
    </row>
    <row r="480" spans="1:12" ht="59.25">
      <c r="A480" s="30" t="s">
        <v>60</v>
      </c>
      <c r="B480" s="24" t="s">
        <v>47</v>
      </c>
      <c r="C480" s="24" t="s">
        <v>433</v>
      </c>
      <c r="D480" s="24" t="s">
        <v>61</v>
      </c>
      <c r="E480" s="24"/>
      <c r="F480" s="34">
        <f>F481+F484+F488</f>
        <v>3000</v>
      </c>
      <c r="G480" s="34">
        <f>G481+G484+G488</f>
        <v>10322.4</v>
      </c>
      <c r="H480" s="34">
        <f>H481+H484+H488</f>
        <v>9161.0999999999985</v>
      </c>
      <c r="I480" s="19">
        <f t="shared" si="91"/>
        <v>305.36999999999995</v>
      </c>
      <c r="J480" s="19">
        <f t="shared" si="88"/>
        <v>88.749709369913958</v>
      </c>
    </row>
    <row r="481" spans="1:10" ht="36.75">
      <c r="A481" s="60" t="s">
        <v>434</v>
      </c>
      <c r="B481" s="24" t="s">
        <v>47</v>
      </c>
      <c r="C481" s="24" t="s">
        <v>433</v>
      </c>
      <c r="D481" s="24" t="s">
        <v>435</v>
      </c>
      <c r="E481" s="24"/>
      <c r="F481" s="34">
        <f t="shared" si="93"/>
        <v>3000</v>
      </c>
      <c r="G481" s="34">
        <f t="shared" si="93"/>
        <v>4943.7999999999993</v>
      </c>
      <c r="H481" s="34">
        <f t="shared" si="93"/>
        <v>4764.7</v>
      </c>
      <c r="I481" s="19">
        <f t="shared" si="91"/>
        <v>158.82333333333332</v>
      </c>
      <c r="J481" s="19">
        <f t="shared" si="88"/>
        <v>96.377280634329878</v>
      </c>
    </row>
    <row r="482" spans="1:10" ht="24.75">
      <c r="A482" s="31" t="s">
        <v>38</v>
      </c>
      <c r="B482" s="24" t="s">
        <v>47</v>
      </c>
      <c r="C482" s="24" t="s">
        <v>433</v>
      </c>
      <c r="D482" s="24" t="s">
        <v>435</v>
      </c>
      <c r="E482" s="24" t="s">
        <v>39</v>
      </c>
      <c r="F482" s="34">
        <f>F483</f>
        <v>3000</v>
      </c>
      <c r="G482" s="34">
        <f>G483</f>
        <v>4943.7999999999993</v>
      </c>
      <c r="H482" s="34">
        <f>H483</f>
        <v>4764.7</v>
      </c>
      <c r="I482" s="19">
        <f t="shared" si="91"/>
        <v>158.82333333333332</v>
      </c>
      <c r="J482" s="19">
        <f t="shared" si="88"/>
        <v>96.377280634329878</v>
      </c>
    </row>
    <row r="483" spans="1:10" ht="24.75">
      <c r="A483" s="31" t="s">
        <v>40</v>
      </c>
      <c r="B483" s="24" t="s">
        <v>47</v>
      </c>
      <c r="C483" s="24" t="s">
        <v>433</v>
      </c>
      <c r="D483" s="24" t="s">
        <v>435</v>
      </c>
      <c r="E483" s="24" t="s">
        <v>41</v>
      </c>
      <c r="F483" s="36">
        <f>3000</f>
        <v>3000</v>
      </c>
      <c r="G483" s="36">
        <f>3000-1699.3+419.8+252.9+1119+1400+616.7+17.5-268.8+86</f>
        <v>4943.7999999999993</v>
      </c>
      <c r="H483" s="36">
        <v>4764.7</v>
      </c>
      <c r="I483" s="19">
        <f t="shared" si="91"/>
        <v>158.82333333333332</v>
      </c>
      <c r="J483" s="19">
        <f t="shared" si="88"/>
        <v>96.377280634329878</v>
      </c>
    </row>
    <row r="484" spans="1:10" ht="72.75">
      <c r="A484" s="31" t="s">
        <v>436</v>
      </c>
      <c r="B484" s="24" t="s">
        <v>47</v>
      </c>
      <c r="C484" s="24" t="s">
        <v>433</v>
      </c>
      <c r="D484" s="24" t="s">
        <v>69</v>
      </c>
      <c r="E484" s="24"/>
      <c r="F484" s="40">
        <f t="shared" ref="F484:H486" si="94">F485</f>
        <v>0</v>
      </c>
      <c r="G484" s="40">
        <f t="shared" si="94"/>
        <v>1014.2</v>
      </c>
      <c r="H484" s="40">
        <f t="shared" si="94"/>
        <v>992.9</v>
      </c>
      <c r="I484" s="19">
        <v>0</v>
      </c>
      <c r="J484" s="19">
        <f t="shared" si="88"/>
        <v>97.899822520212965</v>
      </c>
    </row>
    <row r="485" spans="1:10" ht="36.75">
      <c r="A485" s="60" t="s">
        <v>434</v>
      </c>
      <c r="B485" s="24" t="s">
        <v>47</v>
      </c>
      <c r="C485" s="24" t="s">
        <v>433</v>
      </c>
      <c r="D485" s="24" t="s">
        <v>437</v>
      </c>
      <c r="E485" s="24"/>
      <c r="F485" s="34">
        <f t="shared" si="94"/>
        <v>0</v>
      </c>
      <c r="G485" s="34">
        <f t="shared" si="94"/>
        <v>1014.2</v>
      </c>
      <c r="H485" s="34">
        <f t="shared" si="94"/>
        <v>992.9</v>
      </c>
      <c r="I485" s="19">
        <v>0</v>
      </c>
      <c r="J485" s="19">
        <f t="shared" si="88"/>
        <v>97.899822520212965</v>
      </c>
    </row>
    <row r="486" spans="1:10" ht="24.75">
      <c r="A486" s="31" t="s">
        <v>38</v>
      </c>
      <c r="B486" s="24" t="s">
        <v>47</v>
      </c>
      <c r="C486" s="24" t="s">
        <v>433</v>
      </c>
      <c r="D486" s="24" t="s">
        <v>437</v>
      </c>
      <c r="E486" s="24" t="s">
        <v>39</v>
      </c>
      <c r="F486" s="34">
        <f t="shared" si="94"/>
        <v>0</v>
      </c>
      <c r="G486" s="34">
        <f t="shared" si="94"/>
        <v>1014.2</v>
      </c>
      <c r="H486" s="34">
        <f t="shared" si="94"/>
        <v>992.9</v>
      </c>
      <c r="I486" s="19">
        <v>0</v>
      </c>
      <c r="J486" s="19">
        <f t="shared" si="88"/>
        <v>97.899822520212965</v>
      </c>
    </row>
    <row r="487" spans="1:10" ht="24.75">
      <c r="A487" s="31" t="s">
        <v>40</v>
      </c>
      <c r="B487" s="24" t="s">
        <v>47</v>
      </c>
      <c r="C487" s="24" t="s">
        <v>433</v>
      </c>
      <c r="D487" s="24" t="s">
        <v>437</v>
      </c>
      <c r="E487" s="24" t="s">
        <v>41</v>
      </c>
      <c r="F487" s="36">
        <v>0</v>
      </c>
      <c r="G487" s="36">
        <f>300+60+150+50+400+54.2</f>
        <v>1014.2</v>
      </c>
      <c r="H487" s="36">
        <v>992.9</v>
      </c>
      <c r="I487" s="19">
        <v>0</v>
      </c>
      <c r="J487" s="19">
        <f t="shared" si="88"/>
        <v>97.899822520212965</v>
      </c>
    </row>
    <row r="488" spans="1:10" ht="72.75">
      <c r="A488" s="31" t="s">
        <v>71</v>
      </c>
      <c r="B488" s="24" t="s">
        <v>47</v>
      </c>
      <c r="C488" s="24" t="s">
        <v>433</v>
      </c>
      <c r="D488" s="24" t="s">
        <v>72</v>
      </c>
      <c r="E488" s="24"/>
      <c r="F488" s="40">
        <f>F489+F492+F495</f>
        <v>0</v>
      </c>
      <c r="G488" s="40">
        <f>G489+G492+G495</f>
        <v>4364.4000000000005</v>
      </c>
      <c r="H488" s="40">
        <f>H489+H492+H495</f>
        <v>3403.5</v>
      </c>
      <c r="I488" s="19">
        <v>0</v>
      </c>
      <c r="J488" s="19">
        <f t="shared" si="88"/>
        <v>77.983227935111344</v>
      </c>
    </row>
    <row r="489" spans="1:10" ht="36.75">
      <c r="A489" s="60" t="s">
        <v>434</v>
      </c>
      <c r="B489" s="24" t="s">
        <v>47</v>
      </c>
      <c r="C489" s="24" t="s">
        <v>433</v>
      </c>
      <c r="D489" s="24" t="s">
        <v>438</v>
      </c>
      <c r="E489" s="24"/>
      <c r="F489" s="34">
        <f t="shared" ref="F489:H490" si="95">F490</f>
        <v>0</v>
      </c>
      <c r="G489" s="34">
        <f t="shared" si="95"/>
        <v>3246.4000000000005</v>
      </c>
      <c r="H489" s="34">
        <f t="shared" si="95"/>
        <v>3020.2</v>
      </c>
      <c r="I489" s="19">
        <v>0</v>
      </c>
      <c r="J489" s="19">
        <f t="shared" si="88"/>
        <v>93.032281912272026</v>
      </c>
    </row>
    <row r="490" spans="1:10" ht="24.75">
      <c r="A490" s="31" t="s">
        <v>38</v>
      </c>
      <c r="B490" s="24" t="s">
        <v>47</v>
      </c>
      <c r="C490" s="24" t="s">
        <v>433</v>
      </c>
      <c r="D490" s="24" t="s">
        <v>438</v>
      </c>
      <c r="E490" s="24" t="s">
        <v>39</v>
      </c>
      <c r="F490" s="34">
        <f t="shared" si="95"/>
        <v>0</v>
      </c>
      <c r="G490" s="34">
        <f t="shared" si="95"/>
        <v>3246.4000000000005</v>
      </c>
      <c r="H490" s="34">
        <f t="shared" si="95"/>
        <v>3020.2</v>
      </c>
      <c r="I490" s="19">
        <v>0</v>
      </c>
      <c r="J490" s="19">
        <f t="shared" si="88"/>
        <v>93.032281912272026</v>
      </c>
    </row>
    <row r="491" spans="1:10" ht="24.75">
      <c r="A491" s="31" t="s">
        <v>40</v>
      </c>
      <c r="B491" s="24" t="s">
        <v>47</v>
      </c>
      <c r="C491" s="24" t="s">
        <v>433</v>
      </c>
      <c r="D491" s="24" t="s">
        <v>438</v>
      </c>
      <c r="E491" s="24" t="s">
        <v>41</v>
      </c>
      <c r="F491" s="36">
        <v>0</v>
      </c>
      <c r="G491" s="36">
        <f>1399.3+200+95+920.1+879.9-616.7+100+268.8</f>
        <v>3246.4000000000005</v>
      </c>
      <c r="H491" s="36">
        <v>3020.2</v>
      </c>
      <c r="I491" s="19">
        <v>0</v>
      </c>
      <c r="J491" s="19">
        <f t="shared" si="88"/>
        <v>93.032281912272026</v>
      </c>
    </row>
    <row r="492" spans="1:10" ht="48.75">
      <c r="A492" s="31" t="s">
        <v>439</v>
      </c>
      <c r="B492" s="24" t="s">
        <v>47</v>
      </c>
      <c r="C492" s="24" t="s">
        <v>433</v>
      </c>
      <c r="D492" s="24" t="s">
        <v>440</v>
      </c>
      <c r="E492" s="24"/>
      <c r="F492" s="40">
        <f t="shared" ref="F492:H493" si="96">F493</f>
        <v>0</v>
      </c>
      <c r="G492" s="40">
        <f t="shared" si="96"/>
        <v>581</v>
      </c>
      <c r="H492" s="40">
        <f t="shared" si="96"/>
        <v>383.3</v>
      </c>
      <c r="I492" s="19">
        <v>0</v>
      </c>
      <c r="J492" s="19">
        <f t="shared" si="88"/>
        <v>65.972461273666099</v>
      </c>
    </row>
    <row r="493" spans="1:10" ht="24.75">
      <c r="A493" s="31" t="s">
        <v>38</v>
      </c>
      <c r="B493" s="24" t="s">
        <v>47</v>
      </c>
      <c r="C493" s="24" t="s">
        <v>433</v>
      </c>
      <c r="D493" s="24" t="s">
        <v>440</v>
      </c>
      <c r="E493" s="24" t="s">
        <v>39</v>
      </c>
      <c r="F493" s="40">
        <f t="shared" si="96"/>
        <v>0</v>
      </c>
      <c r="G493" s="40">
        <f t="shared" si="96"/>
        <v>581</v>
      </c>
      <c r="H493" s="40">
        <f t="shared" si="96"/>
        <v>383.3</v>
      </c>
      <c r="I493" s="19">
        <v>0</v>
      </c>
      <c r="J493" s="19">
        <f t="shared" si="88"/>
        <v>65.972461273666099</v>
      </c>
    </row>
    <row r="494" spans="1:10" ht="24.75">
      <c r="A494" s="31" t="s">
        <v>40</v>
      </c>
      <c r="B494" s="24" t="s">
        <v>47</v>
      </c>
      <c r="C494" s="24" t="s">
        <v>433</v>
      </c>
      <c r="D494" s="24" t="s">
        <v>440</v>
      </c>
      <c r="E494" s="24" t="s">
        <v>41</v>
      </c>
      <c r="F494" s="36">
        <v>0</v>
      </c>
      <c r="G494" s="36">
        <v>581</v>
      </c>
      <c r="H494" s="36">
        <v>383.3</v>
      </c>
      <c r="I494" s="19">
        <v>0</v>
      </c>
      <c r="J494" s="19">
        <f t="shared" si="88"/>
        <v>65.972461273666099</v>
      </c>
    </row>
    <row r="495" spans="1:10" ht="36.75">
      <c r="A495" s="31" t="s">
        <v>441</v>
      </c>
      <c r="B495" s="24" t="s">
        <v>47</v>
      </c>
      <c r="C495" s="24" t="s">
        <v>433</v>
      </c>
      <c r="D495" s="24" t="s">
        <v>442</v>
      </c>
      <c r="E495" s="24"/>
      <c r="F495" s="40">
        <f t="shared" ref="F495:H496" si="97">F496</f>
        <v>0</v>
      </c>
      <c r="G495" s="40">
        <f t="shared" si="97"/>
        <v>537</v>
      </c>
      <c r="H495" s="40">
        <f t="shared" si="97"/>
        <v>0</v>
      </c>
      <c r="I495" s="19">
        <v>0</v>
      </c>
      <c r="J495" s="19">
        <f t="shared" si="88"/>
        <v>0</v>
      </c>
    </row>
    <row r="496" spans="1:10" ht="24.75">
      <c r="A496" s="31" t="s">
        <v>38</v>
      </c>
      <c r="B496" s="24" t="s">
        <v>47</v>
      </c>
      <c r="C496" s="24" t="s">
        <v>433</v>
      </c>
      <c r="D496" s="24" t="s">
        <v>442</v>
      </c>
      <c r="E496" s="24" t="s">
        <v>39</v>
      </c>
      <c r="F496" s="40">
        <f t="shared" si="97"/>
        <v>0</v>
      </c>
      <c r="G496" s="40">
        <f t="shared" si="97"/>
        <v>537</v>
      </c>
      <c r="H496" s="40">
        <f t="shared" si="97"/>
        <v>0</v>
      </c>
      <c r="I496" s="19">
        <v>0</v>
      </c>
      <c r="J496" s="19">
        <f t="shared" si="88"/>
        <v>0</v>
      </c>
    </row>
    <row r="497" spans="1:10" ht="24.75">
      <c r="A497" s="31" t="s">
        <v>64</v>
      </c>
      <c r="B497" s="24" t="s">
        <v>47</v>
      </c>
      <c r="C497" s="24" t="s">
        <v>433</v>
      </c>
      <c r="D497" s="24" t="s">
        <v>442</v>
      </c>
      <c r="E497" s="24" t="s">
        <v>41</v>
      </c>
      <c r="F497" s="36">
        <v>0</v>
      </c>
      <c r="G497" s="36">
        <f>1074-537</f>
        <v>537</v>
      </c>
      <c r="H497" s="36">
        <v>0</v>
      </c>
      <c r="I497" s="19">
        <v>0</v>
      </c>
      <c r="J497" s="19">
        <f t="shared" si="88"/>
        <v>0</v>
      </c>
    </row>
    <row r="498" spans="1:10" ht="24">
      <c r="A498" s="33" t="s">
        <v>443</v>
      </c>
      <c r="B498" s="24" t="s">
        <v>47</v>
      </c>
      <c r="C498" s="24" t="s">
        <v>444</v>
      </c>
      <c r="D498" s="24"/>
      <c r="E498" s="59"/>
      <c r="F498" s="34">
        <f>F499+F509+F529</f>
        <v>34370.199999999997</v>
      </c>
      <c r="G498" s="34">
        <f>G499+G509+G529</f>
        <v>43081.2</v>
      </c>
      <c r="H498" s="34">
        <f>H499+H509+H529</f>
        <v>40115.599999999999</v>
      </c>
      <c r="I498" s="19">
        <f t="shared" si="91"/>
        <v>116.71622510197788</v>
      </c>
      <c r="J498" s="19">
        <f t="shared" si="88"/>
        <v>93.116254886122022</v>
      </c>
    </row>
    <row r="499" spans="1:10" ht="24">
      <c r="A499" s="39" t="s">
        <v>56</v>
      </c>
      <c r="B499" s="24" t="s">
        <v>47</v>
      </c>
      <c r="C499" s="24" t="s">
        <v>444</v>
      </c>
      <c r="D499" s="24" t="s">
        <v>57</v>
      </c>
      <c r="E499" s="24"/>
      <c r="F499" s="34">
        <f>F500</f>
        <v>1500</v>
      </c>
      <c r="G499" s="34">
        <f>G500</f>
        <v>1537</v>
      </c>
      <c r="H499" s="34">
        <f>H500</f>
        <v>792.8</v>
      </c>
      <c r="I499" s="19">
        <f t="shared" si="91"/>
        <v>52.853333333333332</v>
      </c>
      <c r="J499" s="19">
        <f t="shared" si="88"/>
        <v>51.581001951854255</v>
      </c>
    </row>
    <row r="500" spans="1:10" ht="108">
      <c r="A500" s="35" t="s">
        <v>445</v>
      </c>
      <c r="B500" s="24" t="s">
        <v>47</v>
      </c>
      <c r="C500" s="24" t="s">
        <v>444</v>
      </c>
      <c r="D500" s="24" t="s">
        <v>208</v>
      </c>
      <c r="E500" s="24"/>
      <c r="F500" s="34">
        <f>F501+F505</f>
        <v>1500</v>
      </c>
      <c r="G500" s="34">
        <f>G501+G505</f>
        <v>1537</v>
      </c>
      <c r="H500" s="34">
        <f>H501+H505</f>
        <v>792.8</v>
      </c>
      <c r="I500" s="19">
        <f t="shared" si="91"/>
        <v>52.853333333333332</v>
      </c>
      <c r="J500" s="19">
        <f t="shared" si="88"/>
        <v>51.581001951854255</v>
      </c>
    </row>
    <row r="501" spans="1:10">
      <c r="A501" s="35" t="s">
        <v>209</v>
      </c>
      <c r="B501" s="24" t="s">
        <v>47</v>
      </c>
      <c r="C501" s="24" t="s">
        <v>444</v>
      </c>
      <c r="D501" s="24" t="s">
        <v>210</v>
      </c>
      <c r="E501" s="24"/>
      <c r="F501" s="34">
        <f t="shared" ref="F501:H503" si="98">F502</f>
        <v>175</v>
      </c>
      <c r="G501" s="34">
        <f t="shared" si="98"/>
        <v>75</v>
      </c>
      <c r="H501" s="34">
        <f t="shared" si="98"/>
        <v>2.2999999999999998</v>
      </c>
      <c r="I501" s="19">
        <f t="shared" si="91"/>
        <v>1.3142857142857143</v>
      </c>
      <c r="J501" s="19">
        <f t="shared" si="88"/>
        <v>3.0666666666666664</v>
      </c>
    </row>
    <row r="502" spans="1:10" ht="24.75">
      <c r="A502" s="54" t="s">
        <v>446</v>
      </c>
      <c r="B502" s="24" t="s">
        <v>47</v>
      </c>
      <c r="C502" s="24" t="s">
        <v>444</v>
      </c>
      <c r="D502" s="24" t="s">
        <v>447</v>
      </c>
      <c r="E502" s="59"/>
      <c r="F502" s="34">
        <f t="shared" si="98"/>
        <v>175</v>
      </c>
      <c r="G502" s="34">
        <f t="shared" si="98"/>
        <v>75</v>
      </c>
      <c r="H502" s="34">
        <f t="shared" si="98"/>
        <v>2.2999999999999998</v>
      </c>
      <c r="I502" s="19">
        <f t="shared" si="91"/>
        <v>1.3142857142857143</v>
      </c>
      <c r="J502" s="19">
        <f t="shared" si="88"/>
        <v>3.0666666666666664</v>
      </c>
    </row>
    <row r="503" spans="1:10" ht="24.75">
      <c r="A503" s="31" t="s">
        <v>38</v>
      </c>
      <c r="B503" s="24" t="s">
        <v>47</v>
      </c>
      <c r="C503" s="24" t="s">
        <v>444</v>
      </c>
      <c r="D503" s="24" t="s">
        <v>447</v>
      </c>
      <c r="E503" s="59" t="s">
        <v>39</v>
      </c>
      <c r="F503" s="34">
        <f t="shared" si="98"/>
        <v>175</v>
      </c>
      <c r="G503" s="34">
        <f t="shared" si="98"/>
        <v>75</v>
      </c>
      <c r="H503" s="34">
        <f t="shared" si="98"/>
        <v>2.2999999999999998</v>
      </c>
      <c r="I503" s="19">
        <f t="shared" si="91"/>
        <v>1.3142857142857143</v>
      </c>
      <c r="J503" s="19">
        <f t="shared" si="88"/>
        <v>3.0666666666666664</v>
      </c>
    </row>
    <row r="504" spans="1:10" ht="24.75">
      <c r="A504" s="31" t="s">
        <v>64</v>
      </c>
      <c r="B504" s="24" t="s">
        <v>47</v>
      </c>
      <c r="C504" s="24" t="s">
        <v>444</v>
      </c>
      <c r="D504" s="24" t="s">
        <v>447</v>
      </c>
      <c r="E504" s="59" t="s">
        <v>41</v>
      </c>
      <c r="F504" s="36">
        <f>175</f>
        <v>175</v>
      </c>
      <c r="G504" s="36">
        <f>175-100</f>
        <v>75</v>
      </c>
      <c r="H504" s="36">
        <v>2.2999999999999998</v>
      </c>
      <c r="I504" s="19">
        <f t="shared" si="91"/>
        <v>1.3142857142857143</v>
      </c>
      <c r="J504" s="19">
        <f t="shared" si="88"/>
        <v>3.0666666666666664</v>
      </c>
    </row>
    <row r="505" spans="1:10" ht="36.75">
      <c r="A505" s="31" t="s">
        <v>225</v>
      </c>
      <c r="B505" s="24" t="s">
        <v>47</v>
      </c>
      <c r="C505" s="24" t="s">
        <v>444</v>
      </c>
      <c r="D505" s="24" t="s">
        <v>226</v>
      </c>
      <c r="E505" s="59"/>
      <c r="F505" s="34">
        <f t="shared" ref="F505:H507" si="99">F506</f>
        <v>1325</v>
      </c>
      <c r="G505" s="34">
        <f t="shared" si="99"/>
        <v>1462</v>
      </c>
      <c r="H505" s="34">
        <f t="shared" si="99"/>
        <v>790.5</v>
      </c>
      <c r="I505" s="19">
        <f t="shared" si="91"/>
        <v>59.660377358490571</v>
      </c>
      <c r="J505" s="19">
        <f t="shared" si="88"/>
        <v>54.069767441860463</v>
      </c>
    </row>
    <row r="506" spans="1:10" ht="24.75">
      <c r="A506" s="54" t="s">
        <v>446</v>
      </c>
      <c r="B506" s="24" t="s">
        <v>47</v>
      </c>
      <c r="C506" s="24" t="s">
        <v>444</v>
      </c>
      <c r="D506" s="24" t="s">
        <v>448</v>
      </c>
      <c r="E506" s="59"/>
      <c r="F506" s="34">
        <f t="shared" si="99"/>
        <v>1325</v>
      </c>
      <c r="G506" s="34">
        <f t="shared" si="99"/>
        <v>1462</v>
      </c>
      <c r="H506" s="34">
        <f t="shared" si="99"/>
        <v>790.5</v>
      </c>
      <c r="I506" s="19">
        <f t="shared" si="91"/>
        <v>59.660377358490571</v>
      </c>
      <c r="J506" s="19">
        <f t="shared" si="88"/>
        <v>54.069767441860463</v>
      </c>
    </row>
    <row r="507" spans="1:10" ht="24.75">
      <c r="A507" s="31" t="s">
        <v>38</v>
      </c>
      <c r="B507" s="24" t="s">
        <v>47</v>
      </c>
      <c r="C507" s="24" t="s">
        <v>444</v>
      </c>
      <c r="D507" s="24" t="s">
        <v>448</v>
      </c>
      <c r="E507" s="59" t="s">
        <v>39</v>
      </c>
      <c r="F507" s="34">
        <f t="shared" si="99"/>
        <v>1325</v>
      </c>
      <c r="G507" s="34">
        <f t="shared" si="99"/>
        <v>1462</v>
      </c>
      <c r="H507" s="34">
        <f t="shared" si="99"/>
        <v>790.5</v>
      </c>
      <c r="I507" s="19">
        <f t="shared" si="91"/>
        <v>59.660377358490571</v>
      </c>
      <c r="J507" s="19">
        <f t="shared" si="88"/>
        <v>54.069767441860463</v>
      </c>
    </row>
    <row r="508" spans="1:10" ht="24.75">
      <c r="A508" s="31" t="s">
        <v>64</v>
      </c>
      <c r="B508" s="24" t="s">
        <v>47</v>
      </c>
      <c r="C508" s="24" t="s">
        <v>444</v>
      </c>
      <c r="D508" s="24" t="s">
        <v>448</v>
      </c>
      <c r="E508" s="59" t="s">
        <v>41</v>
      </c>
      <c r="F508" s="36">
        <f>1325</f>
        <v>1325</v>
      </c>
      <c r="G508" s="36">
        <f>1325+2592-2592+637-500</f>
        <v>1462</v>
      </c>
      <c r="H508" s="36">
        <v>790.5</v>
      </c>
      <c r="I508" s="19">
        <f t="shared" si="91"/>
        <v>59.660377358490571</v>
      </c>
      <c r="J508" s="19">
        <f t="shared" si="88"/>
        <v>54.069767441860463</v>
      </c>
    </row>
    <row r="509" spans="1:10" ht="36">
      <c r="A509" s="45" t="s">
        <v>137</v>
      </c>
      <c r="B509" s="24" t="s">
        <v>47</v>
      </c>
      <c r="C509" s="24" t="s">
        <v>444</v>
      </c>
      <c r="D509" s="24" t="s">
        <v>138</v>
      </c>
      <c r="E509" s="24"/>
      <c r="F509" s="34">
        <f>F510+F522</f>
        <v>2266</v>
      </c>
      <c r="G509" s="34">
        <f>G510+G522</f>
        <v>7287</v>
      </c>
      <c r="H509" s="34">
        <f>H510+H522</f>
        <v>7062.5999999999995</v>
      </c>
      <c r="I509" s="19">
        <f t="shared" si="91"/>
        <v>311.67696381288607</v>
      </c>
      <c r="J509" s="19">
        <f t="shared" si="88"/>
        <v>96.920543433511725</v>
      </c>
    </row>
    <row r="510" spans="1:10" ht="36">
      <c r="A510" s="30" t="s">
        <v>449</v>
      </c>
      <c r="B510" s="24" t="s">
        <v>47</v>
      </c>
      <c r="C510" s="24" t="s">
        <v>444</v>
      </c>
      <c r="D510" s="24" t="s">
        <v>450</v>
      </c>
      <c r="E510" s="24"/>
      <c r="F510" s="34">
        <f>F511+F518</f>
        <v>1000</v>
      </c>
      <c r="G510" s="34">
        <f>G511+G518</f>
        <v>1000</v>
      </c>
      <c r="H510" s="34">
        <f>H511+H518</f>
        <v>919.9</v>
      </c>
      <c r="I510" s="19">
        <f t="shared" si="91"/>
        <v>91.99</v>
      </c>
      <c r="J510" s="19">
        <f t="shared" si="88"/>
        <v>91.99</v>
      </c>
    </row>
    <row r="511" spans="1:10" ht="48">
      <c r="A511" s="30" t="s">
        <v>451</v>
      </c>
      <c r="B511" s="24" t="s">
        <v>47</v>
      </c>
      <c r="C511" s="24" t="s">
        <v>444</v>
      </c>
      <c r="D511" s="24" t="s">
        <v>452</v>
      </c>
      <c r="E511" s="24"/>
      <c r="F511" s="34">
        <f>F512+F515</f>
        <v>1000</v>
      </c>
      <c r="G511" s="34">
        <f>G512+G515</f>
        <v>1000</v>
      </c>
      <c r="H511" s="34">
        <f>H512+H515</f>
        <v>919.9</v>
      </c>
      <c r="I511" s="19">
        <f t="shared" si="91"/>
        <v>91.99</v>
      </c>
      <c r="J511" s="19">
        <f t="shared" si="88"/>
        <v>91.99</v>
      </c>
    </row>
    <row r="512" spans="1:10" ht="60">
      <c r="A512" s="35" t="s">
        <v>453</v>
      </c>
      <c r="B512" s="24" t="s">
        <v>47</v>
      </c>
      <c r="C512" s="24" t="s">
        <v>444</v>
      </c>
      <c r="D512" s="24" t="s">
        <v>454</v>
      </c>
      <c r="E512" s="24"/>
      <c r="F512" s="34">
        <f t="shared" ref="F512:H513" si="100">F513</f>
        <v>500</v>
      </c>
      <c r="G512" s="34">
        <f t="shared" si="100"/>
        <v>500</v>
      </c>
      <c r="H512" s="34">
        <f t="shared" si="100"/>
        <v>500</v>
      </c>
      <c r="I512" s="19">
        <f t="shared" si="91"/>
        <v>100</v>
      </c>
      <c r="J512" s="19">
        <f t="shared" si="88"/>
        <v>100</v>
      </c>
    </row>
    <row r="513" spans="1:10">
      <c r="A513" s="31" t="s">
        <v>42</v>
      </c>
      <c r="B513" s="24" t="s">
        <v>47</v>
      </c>
      <c r="C513" s="24" t="s">
        <v>444</v>
      </c>
      <c r="D513" s="24" t="s">
        <v>454</v>
      </c>
      <c r="E513" s="24" t="s">
        <v>43</v>
      </c>
      <c r="F513" s="34">
        <f t="shared" si="100"/>
        <v>500</v>
      </c>
      <c r="G513" s="34">
        <f t="shared" si="100"/>
        <v>500</v>
      </c>
      <c r="H513" s="34">
        <f t="shared" si="100"/>
        <v>500</v>
      </c>
      <c r="I513" s="19">
        <f t="shared" si="91"/>
        <v>100</v>
      </c>
      <c r="J513" s="19">
        <f t="shared" si="88"/>
        <v>100</v>
      </c>
    </row>
    <row r="514" spans="1:10" ht="48">
      <c r="A514" s="30" t="s">
        <v>377</v>
      </c>
      <c r="B514" s="24" t="s">
        <v>47</v>
      </c>
      <c r="C514" s="24" t="s">
        <v>444</v>
      </c>
      <c r="D514" s="24" t="s">
        <v>454</v>
      </c>
      <c r="E514" s="24" t="s">
        <v>146</v>
      </c>
      <c r="F514" s="36">
        <f>500</f>
        <v>500</v>
      </c>
      <c r="G514" s="36">
        <f>500</f>
        <v>500</v>
      </c>
      <c r="H514" s="36">
        <f>500</f>
        <v>500</v>
      </c>
      <c r="I514" s="19">
        <f t="shared" si="91"/>
        <v>100</v>
      </c>
      <c r="J514" s="19">
        <f t="shared" si="88"/>
        <v>100</v>
      </c>
    </row>
    <row r="515" spans="1:10" ht="60">
      <c r="A515" s="35" t="s">
        <v>455</v>
      </c>
      <c r="B515" s="24" t="s">
        <v>47</v>
      </c>
      <c r="C515" s="24" t="s">
        <v>444</v>
      </c>
      <c r="D515" s="24" t="s">
        <v>456</v>
      </c>
      <c r="E515" s="24"/>
      <c r="F515" s="34">
        <f t="shared" ref="F515:H516" si="101">F516</f>
        <v>500</v>
      </c>
      <c r="G515" s="34">
        <f t="shared" si="101"/>
        <v>500</v>
      </c>
      <c r="H515" s="34">
        <f t="shared" si="101"/>
        <v>419.9</v>
      </c>
      <c r="I515" s="19">
        <f t="shared" si="91"/>
        <v>83.98</v>
      </c>
      <c r="J515" s="19">
        <f t="shared" si="88"/>
        <v>83.98</v>
      </c>
    </row>
    <row r="516" spans="1:10">
      <c r="A516" s="31" t="s">
        <v>42</v>
      </c>
      <c r="B516" s="24" t="s">
        <v>47</v>
      </c>
      <c r="C516" s="24" t="s">
        <v>444</v>
      </c>
      <c r="D516" s="24" t="s">
        <v>456</v>
      </c>
      <c r="E516" s="24" t="s">
        <v>43</v>
      </c>
      <c r="F516" s="34">
        <f t="shared" si="101"/>
        <v>500</v>
      </c>
      <c r="G516" s="34">
        <f t="shared" si="101"/>
        <v>500</v>
      </c>
      <c r="H516" s="34">
        <f t="shared" si="101"/>
        <v>419.9</v>
      </c>
      <c r="I516" s="19">
        <f t="shared" si="91"/>
        <v>83.98</v>
      </c>
      <c r="J516" s="19">
        <f t="shared" si="88"/>
        <v>83.98</v>
      </c>
    </row>
    <row r="517" spans="1:10" ht="48">
      <c r="A517" s="30" t="s">
        <v>377</v>
      </c>
      <c r="B517" s="24" t="s">
        <v>47</v>
      </c>
      <c r="C517" s="24" t="s">
        <v>444</v>
      </c>
      <c r="D517" s="24" t="s">
        <v>456</v>
      </c>
      <c r="E517" s="24" t="s">
        <v>146</v>
      </c>
      <c r="F517" s="36">
        <v>500</v>
      </c>
      <c r="G517" s="36">
        <v>500</v>
      </c>
      <c r="H517" s="36">
        <v>419.9</v>
      </c>
      <c r="I517" s="19">
        <f t="shared" si="91"/>
        <v>83.98</v>
      </c>
      <c r="J517" s="19">
        <f t="shared" si="88"/>
        <v>83.98</v>
      </c>
    </row>
    <row r="518" spans="1:10" ht="36">
      <c r="A518" s="30" t="s">
        <v>457</v>
      </c>
      <c r="B518" s="24" t="s">
        <v>47</v>
      </c>
      <c r="C518" s="24" t="s">
        <v>444</v>
      </c>
      <c r="D518" s="24" t="s">
        <v>458</v>
      </c>
      <c r="E518" s="24"/>
      <c r="F518" s="40">
        <f t="shared" ref="F518:H520" si="102">F519</f>
        <v>0</v>
      </c>
      <c r="G518" s="40">
        <f t="shared" si="102"/>
        <v>0</v>
      </c>
      <c r="H518" s="40">
        <f t="shared" si="102"/>
        <v>0</v>
      </c>
      <c r="I518" s="19">
        <v>0</v>
      </c>
      <c r="J518" s="19">
        <v>0</v>
      </c>
    </row>
    <row r="519" spans="1:10" ht="24">
      <c r="A519" s="30" t="s">
        <v>459</v>
      </c>
      <c r="B519" s="24" t="s">
        <v>47</v>
      </c>
      <c r="C519" s="24" t="s">
        <v>444</v>
      </c>
      <c r="D519" s="24" t="s">
        <v>460</v>
      </c>
      <c r="E519" s="24"/>
      <c r="F519" s="40">
        <f t="shared" si="102"/>
        <v>0</v>
      </c>
      <c r="G519" s="40">
        <f t="shared" si="102"/>
        <v>0</v>
      </c>
      <c r="H519" s="40">
        <f t="shared" si="102"/>
        <v>0</v>
      </c>
      <c r="I519" s="19">
        <v>0</v>
      </c>
      <c r="J519" s="19">
        <v>0</v>
      </c>
    </row>
    <row r="520" spans="1:10" ht="24">
      <c r="A520" s="30" t="s">
        <v>38</v>
      </c>
      <c r="B520" s="24" t="s">
        <v>47</v>
      </c>
      <c r="C520" s="24" t="s">
        <v>444</v>
      </c>
      <c r="D520" s="24" t="s">
        <v>460</v>
      </c>
      <c r="E520" s="24" t="s">
        <v>39</v>
      </c>
      <c r="F520" s="40">
        <f t="shared" si="102"/>
        <v>0</v>
      </c>
      <c r="G520" s="40">
        <f t="shared" si="102"/>
        <v>0</v>
      </c>
      <c r="H520" s="40">
        <f t="shared" si="102"/>
        <v>0</v>
      </c>
      <c r="I520" s="19">
        <v>0</v>
      </c>
      <c r="J520" s="19">
        <v>0</v>
      </c>
    </row>
    <row r="521" spans="1:10" ht="24.75">
      <c r="A521" s="31" t="s">
        <v>40</v>
      </c>
      <c r="B521" s="24" t="s">
        <v>47</v>
      </c>
      <c r="C521" s="24" t="s">
        <v>444</v>
      </c>
      <c r="D521" s="24" t="s">
        <v>460</v>
      </c>
      <c r="E521" s="24" t="s">
        <v>41</v>
      </c>
      <c r="F521" s="36">
        <v>0</v>
      </c>
      <c r="G521" s="36">
        <v>0</v>
      </c>
      <c r="H521" s="36">
        <v>0</v>
      </c>
      <c r="I521" s="19">
        <v>0</v>
      </c>
      <c r="J521" s="19">
        <v>0</v>
      </c>
    </row>
    <row r="522" spans="1:10" ht="36.75">
      <c r="A522" s="31" t="s">
        <v>361</v>
      </c>
      <c r="B522" s="24" t="s">
        <v>47</v>
      </c>
      <c r="C522" s="24" t="s">
        <v>444</v>
      </c>
      <c r="D522" s="24" t="s">
        <v>362</v>
      </c>
      <c r="E522" s="24"/>
      <c r="F522" s="40">
        <f t="shared" ref="F522:H523" si="103">F523</f>
        <v>1266</v>
      </c>
      <c r="G522" s="40">
        <f t="shared" si="103"/>
        <v>6287</v>
      </c>
      <c r="H522" s="40">
        <f t="shared" si="103"/>
        <v>6142.7</v>
      </c>
      <c r="I522" s="19">
        <f t="shared" si="91"/>
        <v>485.20537124802524</v>
      </c>
      <c r="J522" s="19">
        <f t="shared" si="88"/>
        <v>97.704787657070142</v>
      </c>
    </row>
    <row r="523" spans="1:10" ht="48">
      <c r="A523" s="35" t="s">
        <v>461</v>
      </c>
      <c r="B523" s="24" t="s">
        <v>47</v>
      </c>
      <c r="C523" s="24" t="s">
        <v>444</v>
      </c>
      <c r="D523" s="24" t="s">
        <v>462</v>
      </c>
      <c r="E523" s="24"/>
      <c r="F523" s="40">
        <f t="shared" si="103"/>
        <v>1266</v>
      </c>
      <c r="G523" s="40">
        <f t="shared" si="103"/>
        <v>6287</v>
      </c>
      <c r="H523" s="40">
        <f t="shared" si="103"/>
        <v>6142.7</v>
      </c>
      <c r="I523" s="19">
        <f t="shared" si="91"/>
        <v>485.20537124802524</v>
      </c>
      <c r="J523" s="19">
        <f t="shared" si="88"/>
        <v>97.704787657070142</v>
      </c>
    </row>
    <row r="524" spans="1:10" ht="24.75">
      <c r="A524" s="31" t="s">
        <v>193</v>
      </c>
      <c r="B524" s="24" t="s">
        <v>47</v>
      </c>
      <c r="C524" s="24" t="s">
        <v>444</v>
      </c>
      <c r="D524" s="24" t="s">
        <v>463</v>
      </c>
      <c r="E524" s="24"/>
      <c r="F524" s="34">
        <f>F525+F527</f>
        <v>1266</v>
      </c>
      <c r="G524" s="34">
        <f>G525+G527</f>
        <v>6287</v>
      </c>
      <c r="H524" s="34">
        <f>H525+H527</f>
        <v>6142.7</v>
      </c>
      <c r="I524" s="19">
        <f t="shared" si="91"/>
        <v>485.20537124802524</v>
      </c>
      <c r="J524" s="19">
        <f t="shared" si="88"/>
        <v>97.704787657070142</v>
      </c>
    </row>
    <row r="525" spans="1:10" ht="72.75">
      <c r="A525" s="31" t="s">
        <v>29</v>
      </c>
      <c r="B525" s="24" t="s">
        <v>47</v>
      </c>
      <c r="C525" s="24" t="s">
        <v>444</v>
      </c>
      <c r="D525" s="24" t="s">
        <v>463</v>
      </c>
      <c r="E525" s="24" t="s">
        <v>30</v>
      </c>
      <c r="F525" s="34">
        <f>F526</f>
        <v>1266</v>
      </c>
      <c r="G525" s="34">
        <f>G526</f>
        <v>6287</v>
      </c>
      <c r="H525" s="34">
        <f>H526</f>
        <v>6142.7</v>
      </c>
      <c r="I525" s="19">
        <f t="shared" si="91"/>
        <v>485.20537124802524</v>
      </c>
      <c r="J525" s="19">
        <f t="shared" si="88"/>
        <v>97.704787657070142</v>
      </c>
    </row>
    <row r="526" spans="1:10" ht="24">
      <c r="A526" s="30" t="s">
        <v>195</v>
      </c>
      <c r="B526" s="24" t="s">
        <v>47</v>
      </c>
      <c r="C526" s="24" t="s">
        <v>444</v>
      </c>
      <c r="D526" s="24" t="s">
        <v>463</v>
      </c>
      <c r="E526" s="24" t="s">
        <v>196</v>
      </c>
      <c r="F526" s="36">
        <f>1266</f>
        <v>1266</v>
      </c>
      <c r="G526" s="36">
        <f>1266+2427.7+733.3+1400+460</f>
        <v>6287</v>
      </c>
      <c r="H526" s="36">
        <v>6142.7</v>
      </c>
      <c r="I526" s="19">
        <f t="shared" si="91"/>
        <v>485.20537124802524</v>
      </c>
      <c r="J526" s="19">
        <f t="shared" si="88"/>
        <v>97.704787657070142</v>
      </c>
    </row>
    <row r="527" spans="1:10" ht="24.75">
      <c r="A527" s="31" t="s">
        <v>38</v>
      </c>
      <c r="B527" s="24" t="s">
        <v>47</v>
      </c>
      <c r="C527" s="24" t="s">
        <v>444</v>
      </c>
      <c r="D527" s="24" t="s">
        <v>463</v>
      </c>
      <c r="E527" s="24" t="s">
        <v>39</v>
      </c>
      <c r="F527" s="34">
        <f>F528</f>
        <v>0</v>
      </c>
      <c r="G527" s="34">
        <f>G528</f>
        <v>0</v>
      </c>
      <c r="H527" s="34">
        <f>H528</f>
        <v>0</v>
      </c>
      <c r="I527" s="19">
        <v>0</v>
      </c>
      <c r="J527" s="19">
        <v>0</v>
      </c>
    </row>
    <row r="528" spans="1:10" ht="24.75">
      <c r="A528" s="31" t="s">
        <v>64</v>
      </c>
      <c r="B528" s="24" t="s">
        <v>47</v>
      </c>
      <c r="C528" s="24" t="s">
        <v>444</v>
      </c>
      <c r="D528" s="24" t="s">
        <v>463</v>
      </c>
      <c r="E528" s="24" t="s">
        <v>41</v>
      </c>
      <c r="F528" s="36">
        <v>0</v>
      </c>
      <c r="G528" s="36">
        <v>0</v>
      </c>
      <c r="H528" s="36">
        <v>0</v>
      </c>
      <c r="I528" s="19">
        <v>0</v>
      </c>
      <c r="J528" s="19">
        <v>0</v>
      </c>
    </row>
    <row r="529" spans="1:10" ht="36">
      <c r="A529" s="45" t="s">
        <v>464</v>
      </c>
      <c r="B529" s="24" t="s">
        <v>47</v>
      </c>
      <c r="C529" s="24" t="s">
        <v>444</v>
      </c>
      <c r="D529" s="24" t="s">
        <v>465</v>
      </c>
      <c r="E529" s="24"/>
      <c r="F529" s="40">
        <f>F530</f>
        <v>30604.2</v>
      </c>
      <c r="G529" s="40">
        <f>G530</f>
        <v>34257.199999999997</v>
      </c>
      <c r="H529" s="40">
        <f>H530</f>
        <v>32260.2</v>
      </c>
      <c r="I529" s="19">
        <f t="shared" ref="I529:I589" si="104">H529/F529*100</f>
        <v>105.41102201658596</v>
      </c>
      <c r="J529" s="19">
        <f t="shared" ref="J529:J592" si="105">H529/G529*100</f>
        <v>94.170568522821483</v>
      </c>
    </row>
    <row r="530" spans="1:10" ht="48">
      <c r="A530" s="35" t="s">
        <v>466</v>
      </c>
      <c r="B530" s="24" t="s">
        <v>47</v>
      </c>
      <c r="C530" s="24" t="s">
        <v>444</v>
      </c>
      <c r="D530" s="24" t="s">
        <v>467</v>
      </c>
      <c r="E530" s="24"/>
      <c r="F530" s="40">
        <f>F531+F537</f>
        <v>30604.2</v>
      </c>
      <c r="G530" s="40">
        <f>G531+G537</f>
        <v>34257.199999999997</v>
      </c>
      <c r="H530" s="40">
        <f>H531+H537</f>
        <v>32260.2</v>
      </c>
      <c r="I530" s="19">
        <f t="shared" si="104"/>
        <v>105.41102201658596</v>
      </c>
      <c r="J530" s="19">
        <f t="shared" si="105"/>
        <v>94.170568522821483</v>
      </c>
    </row>
    <row r="531" spans="1:10" ht="36.75">
      <c r="A531" s="31" t="s">
        <v>191</v>
      </c>
      <c r="B531" s="24" t="s">
        <v>47</v>
      </c>
      <c r="C531" s="24" t="s">
        <v>444</v>
      </c>
      <c r="D531" s="24" t="s">
        <v>468</v>
      </c>
      <c r="E531" s="24"/>
      <c r="F531" s="34">
        <f>F532</f>
        <v>26604.2</v>
      </c>
      <c r="G531" s="34">
        <f>G532</f>
        <v>26604.2</v>
      </c>
      <c r="H531" s="34">
        <f>H532</f>
        <v>25937.200000000001</v>
      </c>
      <c r="I531" s="19">
        <f t="shared" si="104"/>
        <v>97.49287706452364</v>
      </c>
      <c r="J531" s="19">
        <f t="shared" si="105"/>
        <v>97.49287706452364</v>
      </c>
    </row>
    <row r="532" spans="1:10" ht="24.75">
      <c r="A532" s="31" t="s">
        <v>193</v>
      </c>
      <c r="B532" s="24" t="s">
        <v>47</v>
      </c>
      <c r="C532" s="24" t="s">
        <v>444</v>
      </c>
      <c r="D532" s="24" t="s">
        <v>469</v>
      </c>
      <c r="E532" s="24"/>
      <c r="F532" s="34">
        <f>F533+F535</f>
        <v>26604.2</v>
      </c>
      <c r="G532" s="34">
        <f>G533+G535</f>
        <v>26604.2</v>
      </c>
      <c r="H532" s="34">
        <f>H533+H535</f>
        <v>25937.200000000001</v>
      </c>
      <c r="I532" s="19">
        <f t="shared" si="104"/>
        <v>97.49287706452364</v>
      </c>
      <c r="J532" s="19">
        <f t="shared" si="105"/>
        <v>97.49287706452364</v>
      </c>
    </row>
    <row r="533" spans="1:10" ht="72.75">
      <c r="A533" s="31" t="s">
        <v>29</v>
      </c>
      <c r="B533" s="24" t="s">
        <v>47</v>
      </c>
      <c r="C533" s="24" t="s">
        <v>444</v>
      </c>
      <c r="D533" s="24" t="s">
        <v>469</v>
      </c>
      <c r="E533" s="24" t="s">
        <v>30</v>
      </c>
      <c r="F533" s="34">
        <f>F534</f>
        <v>26042</v>
      </c>
      <c r="G533" s="34">
        <f>G534</f>
        <v>26042</v>
      </c>
      <c r="H533" s="34">
        <f>H534</f>
        <v>25453.3</v>
      </c>
      <c r="I533" s="19">
        <f t="shared" si="104"/>
        <v>97.739420935412028</v>
      </c>
      <c r="J533" s="19">
        <f t="shared" si="105"/>
        <v>97.739420935412028</v>
      </c>
    </row>
    <row r="534" spans="1:10" ht="24">
      <c r="A534" s="30" t="s">
        <v>195</v>
      </c>
      <c r="B534" s="24" t="s">
        <v>47</v>
      </c>
      <c r="C534" s="24" t="s">
        <v>444</v>
      </c>
      <c r="D534" s="24" t="s">
        <v>469</v>
      </c>
      <c r="E534" s="24" t="s">
        <v>196</v>
      </c>
      <c r="F534" s="36">
        <f>26042</f>
        <v>26042</v>
      </c>
      <c r="G534" s="36">
        <f>26042</f>
        <v>26042</v>
      </c>
      <c r="H534" s="36">
        <v>25453.3</v>
      </c>
      <c r="I534" s="19">
        <f t="shared" si="104"/>
        <v>97.739420935412028</v>
      </c>
      <c r="J534" s="19">
        <f t="shared" si="105"/>
        <v>97.739420935412028</v>
      </c>
    </row>
    <row r="535" spans="1:10" ht="24.75">
      <c r="A535" s="31" t="s">
        <v>38</v>
      </c>
      <c r="B535" s="24" t="s">
        <v>47</v>
      </c>
      <c r="C535" s="24" t="s">
        <v>444</v>
      </c>
      <c r="D535" s="24" t="s">
        <v>469</v>
      </c>
      <c r="E535" s="24" t="s">
        <v>39</v>
      </c>
      <c r="F535" s="34">
        <f>F536</f>
        <v>562.20000000000005</v>
      </c>
      <c r="G535" s="34">
        <f>G536</f>
        <v>562.20000000000005</v>
      </c>
      <c r="H535" s="34">
        <f>H536</f>
        <v>483.9</v>
      </c>
      <c r="I535" s="19">
        <f t="shared" si="104"/>
        <v>86.072572038420475</v>
      </c>
      <c r="J535" s="19">
        <f t="shared" si="105"/>
        <v>86.072572038420475</v>
      </c>
    </row>
    <row r="536" spans="1:10" ht="24.75">
      <c r="A536" s="31" t="s">
        <v>40</v>
      </c>
      <c r="B536" s="24" t="s">
        <v>47</v>
      </c>
      <c r="C536" s="24" t="s">
        <v>444</v>
      </c>
      <c r="D536" s="24" t="s">
        <v>469</v>
      </c>
      <c r="E536" s="24" t="s">
        <v>41</v>
      </c>
      <c r="F536" s="36">
        <f>562.2</f>
        <v>562.20000000000005</v>
      </c>
      <c r="G536" s="36">
        <f>562.2</f>
        <v>562.20000000000005</v>
      </c>
      <c r="H536" s="36">
        <v>483.9</v>
      </c>
      <c r="I536" s="19">
        <f t="shared" si="104"/>
        <v>86.072572038420475</v>
      </c>
      <c r="J536" s="19">
        <f t="shared" si="105"/>
        <v>86.072572038420475</v>
      </c>
    </row>
    <row r="537" spans="1:10" ht="48">
      <c r="A537" s="41" t="s">
        <v>470</v>
      </c>
      <c r="B537" s="24" t="s">
        <v>47</v>
      </c>
      <c r="C537" s="24" t="s">
        <v>444</v>
      </c>
      <c r="D537" s="24" t="s">
        <v>471</v>
      </c>
      <c r="E537" s="24"/>
      <c r="F537" s="40">
        <f t="shared" ref="F537:H539" si="106">F538</f>
        <v>4000</v>
      </c>
      <c r="G537" s="40">
        <f t="shared" si="106"/>
        <v>7653</v>
      </c>
      <c r="H537" s="40">
        <f t="shared" si="106"/>
        <v>6323</v>
      </c>
      <c r="I537" s="19">
        <f t="shared" si="104"/>
        <v>158.07500000000002</v>
      </c>
      <c r="J537" s="19">
        <f t="shared" si="105"/>
        <v>82.621194302887758</v>
      </c>
    </row>
    <row r="538" spans="1:10" ht="36">
      <c r="A538" s="35" t="s">
        <v>472</v>
      </c>
      <c r="B538" s="24" t="s">
        <v>47</v>
      </c>
      <c r="C538" s="24" t="s">
        <v>444</v>
      </c>
      <c r="D538" s="24" t="s">
        <v>473</v>
      </c>
      <c r="E538" s="24"/>
      <c r="F538" s="40">
        <f t="shared" si="106"/>
        <v>4000</v>
      </c>
      <c r="G538" s="40">
        <f t="shared" si="106"/>
        <v>7653</v>
      </c>
      <c r="H538" s="40">
        <f t="shared" si="106"/>
        <v>6323</v>
      </c>
      <c r="I538" s="19">
        <f t="shared" si="104"/>
        <v>158.07500000000002</v>
      </c>
      <c r="J538" s="19">
        <f t="shared" si="105"/>
        <v>82.621194302887758</v>
      </c>
    </row>
    <row r="539" spans="1:10" ht="24.75">
      <c r="A539" s="31" t="s">
        <v>38</v>
      </c>
      <c r="B539" s="24" t="s">
        <v>47</v>
      </c>
      <c r="C539" s="24" t="s">
        <v>444</v>
      </c>
      <c r="D539" s="24" t="s">
        <v>473</v>
      </c>
      <c r="E539" s="24" t="s">
        <v>39</v>
      </c>
      <c r="F539" s="40">
        <f t="shared" si="106"/>
        <v>4000</v>
      </c>
      <c r="G539" s="40">
        <f t="shared" si="106"/>
        <v>7653</v>
      </c>
      <c r="H539" s="40">
        <f t="shared" si="106"/>
        <v>6323</v>
      </c>
      <c r="I539" s="19">
        <f t="shared" si="104"/>
        <v>158.07500000000002</v>
      </c>
      <c r="J539" s="19">
        <f t="shared" si="105"/>
        <v>82.621194302887758</v>
      </c>
    </row>
    <row r="540" spans="1:10" ht="24.75">
      <c r="A540" s="31" t="s">
        <v>40</v>
      </c>
      <c r="B540" s="24" t="s">
        <v>47</v>
      </c>
      <c r="C540" s="24" t="s">
        <v>444</v>
      </c>
      <c r="D540" s="24" t="s">
        <v>473</v>
      </c>
      <c r="E540" s="24" t="s">
        <v>41</v>
      </c>
      <c r="F540" s="36">
        <f>1000+3000</f>
        <v>4000</v>
      </c>
      <c r="G540" s="36">
        <f>1000+3000+6000-1900-900+453</f>
        <v>7653</v>
      </c>
      <c r="H540" s="36">
        <v>6323</v>
      </c>
      <c r="I540" s="19">
        <f t="shared" si="104"/>
        <v>158.07500000000002</v>
      </c>
      <c r="J540" s="19">
        <f t="shared" si="105"/>
        <v>82.621194302887758</v>
      </c>
    </row>
    <row r="541" spans="1:10" ht="25.5">
      <c r="A541" s="52" t="s">
        <v>474</v>
      </c>
      <c r="B541" s="61" t="s">
        <v>350</v>
      </c>
      <c r="C541" s="61"/>
      <c r="D541" s="59"/>
      <c r="E541" s="59"/>
      <c r="F541" s="53">
        <f>F542+F576+F615</f>
        <v>1001333.4</v>
      </c>
      <c r="G541" s="53">
        <f>G542+G576+G615</f>
        <v>1435042.5</v>
      </c>
      <c r="H541" s="53">
        <f>H542+H576+H615</f>
        <v>1093577.8</v>
      </c>
      <c r="I541" s="19">
        <f t="shared" si="104"/>
        <v>109.21215651050889</v>
      </c>
      <c r="J541" s="19">
        <f t="shared" si="105"/>
        <v>76.205255245053721</v>
      </c>
    </row>
    <row r="542" spans="1:10">
      <c r="A542" s="33" t="s">
        <v>475</v>
      </c>
      <c r="B542" s="59" t="s">
        <v>350</v>
      </c>
      <c r="C542" s="59" t="s">
        <v>22</v>
      </c>
      <c r="D542" s="59"/>
      <c r="E542" s="59"/>
      <c r="F542" s="34">
        <f>F543+F570</f>
        <v>292652.2</v>
      </c>
      <c r="G542" s="34">
        <f>G543+G570</f>
        <v>365029.30000000005</v>
      </c>
      <c r="H542" s="34">
        <f>H543+H570</f>
        <v>335824.19999999995</v>
      </c>
      <c r="I542" s="19">
        <f t="shared" si="104"/>
        <v>114.75198204558173</v>
      </c>
      <c r="J542" s="19">
        <f t="shared" si="105"/>
        <v>91.999244992114299</v>
      </c>
    </row>
    <row r="543" spans="1:10" ht="48">
      <c r="A543" s="37" t="s">
        <v>48</v>
      </c>
      <c r="B543" s="59" t="s">
        <v>350</v>
      </c>
      <c r="C543" s="59" t="s">
        <v>22</v>
      </c>
      <c r="D543" s="59" t="s">
        <v>49</v>
      </c>
      <c r="E543" s="59"/>
      <c r="F543" s="34">
        <f>F544</f>
        <v>282652.2</v>
      </c>
      <c r="G543" s="34">
        <f>G544</f>
        <v>352156.30000000005</v>
      </c>
      <c r="H543" s="34">
        <f>H544</f>
        <v>326301.89999999997</v>
      </c>
      <c r="I543" s="19">
        <f t="shared" si="104"/>
        <v>115.44290120508525</v>
      </c>
      <c r="J543" s="19">
        <f t="shared" si="105"/>
        <v>92.65825998285419</v>
      </c>
    </row>
    <row r="544" spans="1:10" ht="48">
      <c r="A544" s="30" t="s">
        <v>476</v>
      </c>
      <c r="B544" s="59" t="s">
        <v>350</v>
      </c>
      <c r="C544" s="59" t="s">
        <v>22</v>
      </c>
      <c r="D544" s="59" t="s">
        <v>477</v>
      </c>
      <c r="E544" s="59"/>
      <c r="F544" s="34">
        <f>F545+F558</f>
        <v>282652.2</v>
      </c>
      <c r="G544" s="34">
        <f>G545+G558</f>
        <v>352156.30000000005</v>
      </c>
      <c r="H544" s="34">
        <f>H545+H558</f>
        <v>326301.89999999997</v>
      </c>
      <c r="I544" s="19">
        <f t="shared" si="104"/>
        <v>115.44290120508525</v>
      </c>
      <c r="J544" s="19">
        <f t="shared" si="105"/>
        <v>92.65825998285419</v>
      </c>
    </row>
    <row r="545" spans="1:10" ht="36">
      <c r="A545" s="30" t="s">
        <v>478</v>
      </c>
      <c r="B545" s="59" t="s">
        <v>350</v>
      </c>
      <c r="C545" s="59" t="s">
        <v>22</v>
      </c>
      <c r="D545" s="59" t="s">
        <v>479</v>
      </c>
      <c r="E545" s="59"/>
      <c r="F545" s="34">
        <f>F546+F549+F552+F555</f>
        <v>20035</v>
      </c>
      <c r="G545" s="34">
        <f>G546+G549+G552+G555</f>
        <v>81258.899999999994</v>
      </c>
      <c r="H545" s="34">
        <f>H546+H549+H552+H555</f>
        <v>56018.3</v>
      </c>
      <c r="I545" s="19">
        <f t="shared" si="104"/>
        <v>279.60219615672577</v>
      </c>
      <c r="J545" s="19">
        <f t="shared" si="105"/>
        <v>68.938048632211363</v>
      </c>
    </row>
    <row r="546" spans="1:10" ht="84">
      <c r="A546" s="30" t="s">
        <v>480</v>
      </c>
      <c r="B546" s="59" t="s">
        <v>350</v>
      </c>
      <c r="C546" s="59" t="s">
        <v>22</v>
      </c>
      <c r="D546" s="59" t="s">
        <v>481</v>
      </c>
      <c r="E546" s="59"/>
      <c r="F546" s="34">
        <f t="shared" ref="F546:H547" si="107">F547</f>
        <v>20035</v>
      </c>
      <c r="G546" s="34">
        <f t="shared" si="107"/>
        <v>26374</v>
      </c>
      <c r="H546" s="34">
        <f t="shared" si="107"/>
        <v>26241.5</v>
      </c>
      <c r="I546" s="19">
        <f t="shared" si="104"/>
        <v>130.978287996007</v>
      </c>
      <c r="J546" s="19">
        <f t="shared" si="105"/>
        <v>99.497611283840143</v>
      </c>
    </row>
    <row r="547" spans="1:10">
      <c r="A547" s="31" t="s">
        <v>42</v>
      </c>
      <c r="B547" s="59" t="s">
        <v>350</v>
      </c>
      <c r="C547" s="59" t="s">
        <v>22</v>
      </c>
      <c r="D547" s="59" t="s">
        <v>481</v>
      </c>
      <c r="E547" s="59" t="s">
        <v>43</v>
      </c>
      <c r="F547" s="34">
        <f t="shared" si="107"/>
        <v>20035</v>
      </c>
      <c r="G547" s="34">
        <f t="shared" si="107"/>
        <v>26374</v>
      </c>
      <c r="H547" s="34">
        <f t="shared" si="107"/>
        <v>26241.5</v>
      </c>
      <c r="I547" s="19">
        <f t="shared" si="104"/>
        <v>130.978287996007</v>
      </c>
      <c r="J547" s="19">
        <f t="shared" si="105"/>
        <v>99.497611283840143</v>
      </c>
    </row>
    <row r="548" spans="1:10" ht="48">
      <c r="A548" s="30" t="s">
        <v>377</v>
      </c>
      <c r="B548" s="59" t="s">
        <v>350</v>
      </c>
      <c r="C548" s="59" t="s">
        <v>22</v>
      </c>
      <c r="D548" s="59" t="s">
        <v>481</v>
      </c>
      <c r="E548" s="59" t="s">
        <v>146</v>
      </c>
      <c r="F548" s="36">
        <f>20035</f>
        <v>20035</v>
      </c>
      <c r="G548" s="36">
        <f>20035-3861+14938-14000+9262</f>
        <v>26374</v>
      </c>
      <c r="H548" s="36">
        <v>26241.5</v>
      </c>
      <c r="I548" s="19">
        <f t="shared" si="104"/>
        <v>130.978287996007</v>
      </c>
      <c r="J548" s="19">
        <f t="shared" si="105"/>
        <v>99.497611283840143</v>
      </c>
    </row>
    <row r="549" spans="1:10">
      <c r="A549" s="30" t="s">
        <v>482</v>
      </c>
      <c r="B549" s="59" t="s">
        <v>350</v>
      </c>
      <c r="C549" s="59" t="s">
        <v>22</v>
      </c>
      <c r="D549" s="59" t="s">
        <v>483</v>
      </c>
      <c r="E549" s="59"/>
      <c r="F549" s="40">
        <f t="shared" ref="F549:H550" si="108">F550</f>
        <v>0</v>
      </c>
      <c r="G549" s="40">
        <f t="shared" si="108"/>
        <v>51274.8</v>
      </c>
      <c r="H549" s="40">
        <f t="shared" si="108"/>
        <v>29776.799999999999</v>
      </c>
      <c r="I549" s="19">
        <v>0</v>
      </c>
      <c r="J549" s="19">
        <f t="shared" si="105"/>
        <v>58.072971518172665</v>
      </c>
    </row>
    <row r="550" spans="1:10">
      <c r="A550" s="31" t="s">
        <v>42</v>
      </c>
      <c r="B550" s="59" t="s">
        <v>350</v>
      </c>
      <c r="C550" s="59" t="s">
        <v>22</v>
      </c>
      <c r="D550" s="59" t="s">
        <v>483</v>
      </c>
      <c r="E550" s="59" t="s">
        <v>43</v>
      </c>
      <c r="F550" s="40">
        <f t="shared" si="108"/>
        <v>0</v>
      </c>
      <c r="G550" s="40">
        <f t="shared" si="108"/>
        <v>51274.8</v>
      </c>
      <c r="H550" s="40">
        <f t="shared" si="108"/>
        <v>29776.799999999999</v>
      </c>
      <c r="I550" s="19">
        <v>0</v>
      </c>
      <c r="J550" s="19">
        <f t="shared" si="105"/>
        <v>58.072971518172665</v>
      </c>
    </row>
    <row r="551" spans="1:10" ht="48">
      <c r="A551" s="30" t="s">
        <v>377</v>
      </c>
      <c r="B551" s="59" t="s">
        <v>350</v>
      </c>
      <c r="C551" s="59" t="s">
        <v>22</v>
      </c>
      <c r="D551" s="59" t="s">
        <v>483</v>
      </c>
      <c r="E551" s="59" t="s">
        <v>146</v>
      </c>
      <c r="F551" s="36">
        <v>0</v>
      </c>
      <c r="G551" s="36">
        <v>51274.8</v>
      </c>
      <c r="H551" s="36">
        <v>29776.799999999999</v>
      </c>
      <c r="I551" s="19">
        <v>0</v>
      </c>
      <c r="J551" s="19">
        <f t="shared" si="105"/>
        <v>58.072971518172665</v>
      </c>
    </row>
    <row r="552" spans="1:10" ht="26.25">
      <c r="A552" s="62" t="s">
        <v>484</v>
      </c>
      <c r="B552" s="59" t="s">
        <v>350</v>
      </c>
      <c r="C552" s="59" t="s">
        <v>22</v>
      </c>
      <c r="D552" s="59" t="s">
        <v>485</v>
      </c>
      <c r="E552" s="59"/>
      <c r="F552" s="40">
        <f t="shared" ref="F552:H553" si="109">F553</f>
        <v>0</v>
      </c>
      <c r="G552" s="40">
        <f t="shared" si="109"/>
        <v>2342.9</v>
      </c>
      <c r="H552" s="40">
        <f t="shared" si="109"/>
        <v>0</v>
      </c>
      <c r="I552" s="19">
        <v>0</v>
      </c>
      <c r="J552" s="19">
        <f t="shared" si="105"/>
        <v>0</v>
      </c>
    </row>
    <row r="553" spans="1:10">
      <c r="A553" s="31" t="s">
        <v>42</v>
      </c>
      <c r="B553" s="59" t="s">
        <v>350</v>
      </c>
      <c r="C553" s="59" t="s">
        <v>22</v>
      </c>
      <c r="D553" s="59" t="s">
        <v>485</v>
      </c>
      <c r="E553" s="59" t="s">
        <v>43</v>
      </c>
      <c r="F553" s="40">
        <f t="shared" si="109"/>
        <v>0</v>
      </c>
      <c r="G553" s="40">
        <f t="shared" si="109"/>
        <v>2342.9</v>
      </c>
      <c r="H553" s="40">
        <f t="shared" si="109"/>
        <v>0</v>
      </c>
      <c r="I553" s="19">
        <v>0</v>
      </c>
      <c r="J553" s="19">
        <f t="shared" si="105"/>
        <v>0</v>
      </c>
    </row>
    <row r="554" spans="1:10" ht="48">
      <c r="A554" s="30" t="s">
        <v>377</v>
      </c>
      <c r="B554" s="59" t="s">
        <v>350</v>
      </c>
      <c r="C554" s="59" t="s">
        <v>22</v>
      </c>
      <c r="D554" s="59" t="s">
        <v>485</v>
      </c>
      <c r="E554" s="59" t="s">
        <v>146</v>
      </c>
      <c r="F554" s="36">
        <v>0</v>
      </c>
      <c r="G554" s="36">
        <v>2342.9</v>
      </c>
      <c r="H554" s="36">
        <v>0</v>
      </c>
      <c r="I554" s="19">
        <v>0</v>
      </c>
      <c r="J554" s="19">
        <f t="shared" si="105"/>
        <v>0</v>
      </c>
    </row>
    <row r="555" spans="1:10" ht="39">
      <c r="A555" s="62" t="s">
        <v>486</v>
      </c>
      <c r="B555" s="59" t="s">
        <v>350</v>
      </c>
      <c r="C555" s="59" t="s">
        <v>22</v>
      </c>
      <c r="D555" s="59" t="s">
        <v>487</v>
      </c>
      <c r="E555" s="59"/>
      <c r="F555" s="40">
        <f t="shared" ref="F555:H556" si="110">F556</f>
        <v>0</v>
      </c>
      <c r="G555" s="40">
        <f t="shared" si="110"/>
        <v>1267.2</v>
      </c>
      <c r="H555" s="40">
        <f t="shared" si="110"/>
        <v>0</v>
      </c>
      <c r="I555" s="19">
        <v>0</v>
      </c>
      <c r="J555" s="19">
        <f t="shared" si="105"/>
        <v>0</v>
      </c>
    </row>
    <row r="556" spans="1:10">
      <c r="A556" s="31" t="s">
        <v>42</v>
      </c>
      <c r="B556" s="59" t="s">
        <v>350</v>
      </c>
      <c r="C556" s="59" t="s">
        <v>22</v>
      </c>
      <c r="D556" s="59" t="s">
        <v>487</v>
      </c>
      <c r="E556" s="59" t="s">
        <v>43</v>
      </c>
      <c r="F556" s="40">
        <f t="shared" si="110"/>
        <v>0</v>
      </c>
      <c r="G556" s="40">
        <f t="shared" si="110"/>
        <v>1267.2</v>
      </c>
      <c r="H556" s="40">
        <f t="shared" si="110"/>
        <v>0</v>
      </c>
      <c r="I556" s="19">
        <v>0</v>
      </c>
      <c r="J556" s="19">
        <f t="shared" si="105"/>
        <v>0</v>
      </c>
    </row>
    <row r="557" spans="1:10" ht="48">
      <c r="A557" s="30" t="s">
        <v>377</v>
      </c>
      <c r="B557" s="59" t="s">
        <v>350</v>
      </c>
      <c r="C557" s="59" t="s">
        <v>22</v>
      </c>
      <c r="D557" s="59" t="s">
        <v>487</v>
      </c>
      <c r="E557" s="59" t="s">
        <v>146</v>
      </c>
      <c r="F557" s="36">
        <v>0</v>
      </c>
      <c r="G557" s="36">
        <v>1267.2</v>
      </c>
      <c r="H557" s="36">
        <v>0</v>
      </c>
      <c r="I557" s="19">
        <v>0</v>
      </c>
      <c r="J557" s="19">
        <f t="shared" si="105"/>
        <v>0</v>
      </c>
    </row>
    <row r="558" spans="1:10" ht="60">
      <c r="A558" s="30" t="s">
        <v>488</v>
      </c>
      <c r="B558" s="24" t="s">
        <v>350</v>
      </c>
      <c r="C558" s="24" t="s">
        <v>22</v>
      </c>
      <c r="D558" s="59" t="s">
        <v>489</v>
      </c>
      <c r="E558" s="59"/>
      <c r="F558" s="34">
        <f>F564+F567+F559</f>
        <v>262617.2</v>
      </c>
      <c r="G558" s="34">
        <f>G564+G567+G559</f>
        <v>270897.40000000002</v>
      </c>
      <c r="H558" s="34">
        <f>H564+H567+H559</f>
        <v>270283.59999999998</v>
      </c>
      <c r="I558" s="19">
        <f t="shared" si="104"/>
        <v>102.91922996665868</v>
      </c>
      <c r="J558" s="19">
        <f t="shared" si="105"/>
        <v>99.773419752275188</v>
      </c>
    </row>
    <row r="559" spans="1:10" ht="24">
      <c r="A559" s="30" t="s">
        <v>490</v>
      </c>
      <c r="B559" s="59" t="s">
        <v>350</v>
      </c>
      <c r="C559" s="59" t="s">
        <v>22</v>
      </c>
      <c r="D559" s="59" t="s">
        <v>491</v>
      </c>
      <c r="E559" s="59"/>
      <c r="F559" s="34">
        <f>F560+F562</f>
        <v>0</v>
      </c>
      <c r="G559" s="34">
        <f>G560+G562</f>
        <v>11780.5</v>
      </c>
      <c r="H559" s="34">
        <f>H560+H562</f>
        <v>11280.5</v>
      </c>
      <c r="I559" s="19">
        <v>0</v>
      </c>
      <c r="J559" s="19">
        <f t="shared" si="105"/>
        <v>95.755697975467939</v>
      </c>
    </row>
    <row r="560" spans="1:10" ht="24.75">
      <c r="A560" s="31" t="s">
        <v>38</v>
      </c>
      <c r="B560" s="59" t="s">
        <v>350</v>
      </c>
      <c r="C560" s="59" t="s">
        <v>22</v>
      </c>
      <c r="D560" s="59" t="s">
        <v>491</v>
      </c>
      <c r="E560" s="24" t="s">
        <v>39</v>
      </c>
      <c r="F560" s="40">
        <f>F561</f>
        <v>0</v>
      </c>
      <c r="G560" s="40">
        <f>G561</f>
        <v>10032.200000000001</v>
      </c>
      <c r="H560" s="40">
        <f>H561</f>
        <v>9532.2000000000007</v>
      </c>
      <c r="I560" s="19">
        <v>0</v>
      </c>
      <c r="J560" s="19">
        <f t="shared" si="105"/>
        <v>95.016048324395456</v>
      </c>
    </row>
    <row r="561" spans="1:10" ht="24.75">
      <c r="A561" s="31" t="s">
        <v>40</v>
      </c>
      <c r="B561" s="59" t="s">
        <v>350</v>
      </c>
      <c r="C561" s="59" t="s">
        <v>22</v>
      </c>
      <c r="D561" s="59" t="s">
        <v>491</v>
      </c>
      <c r="E561" s="24" t="s">
        <v>41</v>
      </c>
      <c r="F561" s="36">
        <v>0</v>
      </c>
      <c r="G561" s="36">
        <f>500+9532.2</f>
        <v>10032.200000000001</v>
      </c>
      <c r="H561" s="36">
        <v>9532.2000000000007</v>
      </c>
      <c r="I561" s="19">
        <v>0</v>
      </c>
      <c r="J561" s="19">
        <f t="shared" si="105"/>
        <v>95.016048324395456</v>
      </c>
    </row>
    <row r="562" spans="1:10">
      <c r="A562" s="31" t="s">
        <v>42</v>
      </c>
      <c r="B562" s="59" t="s">
        <v>350</v>
      </c>
      <c r="C562" s="59" t="s">
        <v>22</v>
      </c>
      <c r="D562" s="59" t="s">
        <v>491</v>
      </c>
      <c r="E562" s="59" t="s">
        <v>43</v>
      </c>
      <c r="F562" s="34">
        <f>F563</f>
        <v>0</v>
      </c>
      <c r="G562" s="34">
        <f>G563</f>
        <v>1748.3</v>
      </c>
      <c r="H562" s="34">
        <f>H563</f>
        <v>1748.3</v>
      </c>
      <c r="I562" s="19">
        <v>0</v>
      </c>
      <c r="J562" s="19">
        <f t="shared" si="105"/>
        <v>100</v>
      </c>
    </row>
    <row r="563" spans="1:10" ht="48">
      <c r="A563" s="30" t="s">
        <v>377</v>
      </c>
      <c r="B563" s="59" t="s">
        <v>350</v>
      </c>
      <c r="C563" s="59" t="s">
        <v>22</v>
      </c>
      <c r="D563" s="59" t="s">
        <v>491</v>
      </c>
      <c r="E563" s="59" t="s">
        <v>146</v>
      </c>
      <c r="F563" s="36">
        <v>0</v>
      </c>
      <c r="G563" s="36">
        <v>1748.3</v>
      </c>
      <c r="H563" s="36">
        <v>1748.3</v>
      </c>
      <c r="I563" s="19">
        <v>0</v>
      </c>
      <c r="J563" s="19">
        <f t="shared" si="105"/>
        <v>100</v>
      </c>
    </row>
    <row r="564" spans="1:10" ht="36">
      <c r="A564" s="30" t="s">
        <v>492</v>
      </c>
      <c r="B564" s="24" t="s">
        <v>350</v>
      </c>
      <c r="C564" s="24" t="s">
        <v>22</v>
      </c>
      <c r="D564" s="59" t="s">
        <v>493</v>
      </c>
      <c r="E564" s="59"/>
      <c r="F564" s="40">
        <f t="shared" ref="F564:H565" si="111">F565</f>
        <v>29461.7</v>
      </c>
      <c r="G564" s="40">
        <f t="shared" si="111"/>
        <v>25461.7</v>
      </c>
      <c r="H564" s="40">
        <f t="shared" si="111"/>
        <v>25348.6</v>
      </c>
      <c r="I564" s="19">
        <f t="shared" si="104"/>
        <v>86.039162709551718</v>
      </c>
      <c r="J564" s="19">
        <f t="shared" si="105"/>
        <v>99.555803422395201</v>
      </c>
    </row>
    <row r="565" spans="1:10">
      <c r="A565" s="31" t="s">
        <v>42</v>
      </c>
      <c r="B565" s="24" t="s">
        <v>350</v>
      </c>
      <c r="C565" s="24" t="s">
        <v>22</v>
      </c>
      <c r="D565" s="59" t="s">
        <v>493</v>
      </c>
      <c r="E565" s="59" t="s">
        <v>43</v>
      </c>
      <c r="F565" s="34">
        <f t="shared" si="111"/>
        <v>29461.7</v>
      </c>
      <c r="G565" s="34">
        <f t="shared" si="111"/>
        <v>25461.7</v>
      </c>
      <c r="H565" s="34">
        <f t="shared" si="111"/>
        <v>25348.6</v>
      </c>
      <c r="I565" s="19">
        <f t="shared" si="104"/>
        <v>86.039162709551718</v>
      </c>
      <c r="J565" s="19">
        <f t="shared" si="105"/>
        <v>99.555803422395201</v>
      </c>
    </row>
    <row r="566" spans="1:10" ht="48">
      <c r="A566" s="30" t="s">
        <v>377</v>
      </c>
      <c r="B566" s="24" t="s">
        <v>350</v>
      </c>
      <c r="C566" s="24" t="s">
        <v>22</v>
      </c>
      <c r="D566" s="59" t="s">
        <v>493</v>
      </c>
      <c r="E566" s="59" t="s">
        <v>146</v>
      </c>
      <c r="F566" s="36">
        <f>29461.7</f>
        <v>29461.7</v>
      </c>
      <c r="G566" s="36">
        <f>29461.7-4000</f>
        <v>25461.7</v>
      </c>
      <c r="H566" s="36">
        <v>25348.6</v>
      </c>
      <c r="I566" s="19">
        <f t="shared" si="104"/>
        <v>86.039162709551718</v>
      </c>
      <c r="J566" s="19">
        <f t="shared" si="105"/>
        <v>99.555803422395201</v>
      </c>
    </row>
    <row r="567" spans="1:10" ht="132">
      <c r="A567" s="30" t="s">
        <v>494</v>
      </c>
      <c r="B567" s="24" t="s">
        <v>350</v>
      </c>
      <c r="C567" s="24" t="s">
        <v>22</v>
      </c>
      <c r="D567" s="59" t="s">
        <v>495</v>
      </c>
      <c r="E567" s="59"/>
      <c r="F567" s="40">
        <f t="shared" ref="F567:H568" si="112">F568</f>
        <v>233155.5</v>
      </c>
      <c r="G567" s="40">
        <f t="shared" si="112"/>
        <v>233655.2</v>
      </c>
      <c r="H567" s="40">
        <f t="shared" si="112"/>
        <v>233654.5</v>
      </c>
      <c r="I567" s="19">
        <f t="shared" si="104"/>
        <v>100.21402025686722</v>
      </c>
      <c r="J567" s="19">
        <f t="shared" si="105"/>
        <v>99.999700413258509</v>
      </c>
    </row>
    <row r="568" spans="1:10">
      <c r="A568" s="31" t="s">
        <v>42</v>
      </c>
      <c r="B568" s="24" t="s">
        <v>350</v>
      </c>
      <c r="C568" s="24" t="s">
        <v>22</v>
      </c>
      <c r="D568" s="59" t="s">
        <v>495</v>
      </c>
      <c r="E568" s="59" t="s">
        <v>43</v>
      </c>
      <c r="F568" s="40">
        <f t="shared" si="112"/>
        <v>233155.5</v>
      </c>
      <c r="G568" s="40">
        <f t="shared" si="112"/>
        <v>233655.2</v>
      </c>
      <c r="H568" s="40">
        <f t="shared" si="112"/>
        <v>233654.5</v>
      </c>
      <c r="I568" s="19">
        <f t="shared" si="104"/>
        <v>100.21402025686722</v>
      </c>
      <c r="J568" s="19">
        <f t="shared" si="105"/>
        <v>99.999700413258509</v>
      </c>
    </row>
    <row r="569" spans="1:10" ht="48">
      <c r="A569" s="30" t="s">
        <v>377</v>
      </c>
      <c r="B569" s="24" t="s">
        <v>350</v>
      </c>
      <c r="C569" s="24" t="s">
        <v>22</v>
      </c>
      <c r="D569" s="59" t="s">
        <v>495</v>
      </c>
      <c r="E569" s="59" t="s">
        <v>146</v>
      </c>
      <c r="F569" s="36">
        <f>152000+61747.5+19408</f>
        <v>233155.5</v>
      </c>
      <c r="G569" s="36">
        <f>152000+61747.5+19408+1011.7-512</f>
        <v>233655.2</v>
      </c>
      <c r="H569" s="36">
        <v>233654.5</v>
      </c>
      <c r="I569" s="19">
        <f t="shared" si="104"/>
        <v>100.21402025686722</v>
      </c>
      <c r="J569" s="19">
        <f t="shared" si="105"/>
        <v>99.999700413258509</v>
      </c>
    </row>
    <row r="570" spans="1:10" ht="33" customHeight="1">
      <c r="A570" s="45" t="s">
        <v>496</v>
      </c>
      <c r="B570" s="24" t="s">
        <v>350</v>
      </c>
      <c r="C570" s="24" t="s">
        <v>22</v>
      </c>
      <c r="D570" s="24" t="s">
        <v>57</v>
      </c>
      <c r="E570" s="59"/>
      <c r="F570" s="34">
        <f>F571</f>
        <v>10000</v>
      </c>
      <c r="G570" s="34">
        <f>G571</f>
        <v>12873</v>
      </c>
      <c r="H570" s="34">
        <f>H571</f>
        <v>9522.2999999999993</v>
      </c>
      <c r="I570" s="19">
        <f t="shared" si="104"/>
        <v>95.222999999999985</v>
      </c>
      <c r="J570" s="19">
        <f t="shared" si="105"/>
        <v>73.971102307154496</v>
      </c>
    </row>
    <row r="571" spans="1:10" ht="108">
      <c r="A571" s="35" t="s">
        <v>445</v>
      </c>
      <c r="B571" s="24" t="s">
        <v>350</v>
      </c>
      <c r="C571" s="24" t="s">
        <v>22</v>
      </c>
      <c r="D571" s="24" t="s">
        <v>208</v>
      </c>
      <c r="E571" s="59"/>
      <c r="F571" s="34">
        <f>F574</f>
        <v>10000</v>
      </c>
      <c r="G571" s="34">
        <f>G574</f>
        <v>12873</v>
      </c>
      <c r="H571" s="34">
        <f>H574</f>
        <v>9522.2999999999993</v>
      </c>
      <c r="I571" s="19">
        <f t="shared" si="104"/>
        <v>95.222999999999985</v>
      </c>
      <c r="J571" s="19">
        <f t="shared" si="105"/>
        <v>73.971102307154496</v>
      </c>
    </row>
    <row r="572" spans="1:10" ht="36.75">
      <c r="A572" s="31" t="s">
        <v>213</v>
      </c>
      <c r="B572" s="24" t="s">
        <v>350</v>
      </c>
      <c r="C572" s="24" t="s">
        <v>22</v>
      </c>
      <c r="D572" s="24" t="s">
        <v>214</v>
      </c>
      <c r="E572" s="59"/>
      <c r="F572" s="34">
        <f t="shared" ref="F572:H574" si="113">F573</f>
        <v>10000</v>
      </c>
      <c r="G572" s="34">
        <f t="shared" si="113"/>
        <v>12873</v>
      </c>
      <c r="H572" s="34">
        <f t="shared" si="113"/>
        <v>9522.2999999999993</v>
      </c>
      <c r="I572" s="19">
        <f t="shared" si="104"/>
        <v>95.222999999999985</v>
      </c>
      <c r="J572" s="19">
        <f t="shared" si="105"/>
        <v>73.971102307154496</v>
      </c>
    </row>
    <row r="573" spans="1:10" ht="36.75">
      <c r="A573" s="31" t="s">
        <v>497</v>
      </c>
      <c r="B573" s="24" t="s">
        <v>350</v>
      </c>
      <c r="C573" s="24" t="s">
        <v>22</v>
      </c>
      <c r="D573" s="24" t="s">
        <v>498</v>
      </c>
      <c r="E573" s="59"/>
      <c r="F573" s="34">
        <f t="shared" si="113"/>
        <v>10000</v>
      </c>
      <c r="G573" s="34">
        <f t="shared" si="113"/>
        <v>12873</v>
      </c>
      <c r="H573" s="34">
        <f t="shared" si="113"/>
        <v>9522.2999999999993</v>
      </c>
      <c r="I573" s="19">
        <f t="shared" si="104"/>
        <v>95.222999999999985</v>
      </c>
      <c r="J573" s="19">
        <f t="shared" si="105"/>
        <v>73.971102307154496</v>
      </c>
    </row>
    <row r="574" spans="1:10" ht="24.75">
      <c r="A574" s="31" t="s">
        <v>38</v>
      </c>
      <c r="B574" s="24" t="s">
        <v>350</v>
      </c>
      <c r="C574" s="24" t="s">
        <v>22</v>
      </c>
      <c r="D574" s="24" t="s">
        <v>498</v>
      </c>
      <c r="E574" s="59" t="s">
        <v>39</v>
      </c>
      <c r="F574" s="34">
        <f t="shared" si="113"/>
        <v>10000</v>
      </c>
      <c r="G574" s="34">
        <f t="shared" si="113"/>
        <v>12873</v>
      </c>
      <c r="H574" s="34">
        <f t="shared" si="113"/>
        <v>9522.2999999999993</v>
      </c>
      <c r="I574" s="19">
        <f t="shared" si="104"/>
        <v>95.222999999999985</v>
      </c>
      <c r="J574" s="19">
        <f t="shared" si="105"/>
        <v>73.971102307154496</v>
      </c>
    </row>
    <row r="575" spans="1:10" ht="24.75">
      <c r="A575" s="31" t="s">
        <v>40</v>
      </c>
      <c r="B575" s="24" t="s">
        <v>350</v>
      </c>
      <c r="C575" s="24" t="s">
        <v>22</v>
      </c>
      <c r="D575" s="24" t="s">
        <v>498</v>
      </c>
      <c r="E575" s="59" t="s">
        <v>41</v>
      </c>
      <c r="F575" s="36">
        <f>10000</f>
        <v>10000</v>
      </c>
      <c r="G575" s="36">
        <f>10000+1300+1900+300-17-20+-670+80+873-873</f>
        <v>12873</v>
      </c>
      <c r="H575" s="36">
        <v>9522.2999999999993</v>
      </c>
      <c r="I575" s="19">
        <f t="shared" si="104"/>
        <v>95.222999999999985</v>
      </c>
      <c r="J575" s="19">
        <f t="shared" si="105"/>
        <v>73.971102307154496</v>
      </c>
    </row>
    <row r="576" spans="1:10">
      <c r="A576" s="63" t="s">
        <v>499</v>
      </c>
      <c r="B576" s="24" t="s">
        <v>350</v>
      </c>
      <c r="C576" s="24" t="s">
        <v>24</v>
      </c>
      <c r="D576" s="24"/>
      <c r="E576" s="24"/>
      <c r="F576" s="34">
        <f>F577+F610</f>
        <v>276640.8</v>
      </c>
      <c r="G576" s="34">
        <f>G577+G610</f>
        <v>284229.79999999993</v>
      </c>
      <c r="H576" s="34">
        <f>H577+H610</f>
        <v>32611.699999999997</v>
      </c>
      <c r="I576" s="19">
        <f t="shared" si="104"/>
        <v>11.788463596114527</v>
      </c>
      <c r="J576" s="19">
        <f t="shared" si="105"/>
        <v>11.473708949589383</v>
      </c>
    </row>
    <row r="577" spans="1:10" ht="60">
      <c r="A577" s="45" t="s">
        <v>500</v>
      </c>
      <c r="B577" s="24" t="s">
        <v>350</v>
      </c>
      <c r="C577" s="24" t="s">
        <v>24</v>
      </c>
      <c r="D577" s="24" t="s">
        <v>501</v>
      </c>
      <c r="E577" s="24"/>
      <c r="F577" s="34">
        <f>F578+F583+F601</f>
        <v>276640.8</v>
      </c>
      <c r="G577" s="34">
        <f>G578+G583+G601</f>
        <v>284170.69999999995</v>
      </c>
      <c r="H577" s="34">
        <f>H578+H583+H601</f>
        <v>32552.6</v>
      </c>
      <c r="I577" s="19">
        <f t="shared" si="104"/>
        <v>11.767100152978157</v>
      </c>
      <c r="J577" s="19">
        <f t="shared" si="105"/>
        <v>11.4552978192333</v>
      </c>
    </row>
    <row r="578" spans="1:10" ht="24">
      <c r="A578" s="30" t="s">
        <v>502</v>
      </c>
      <c r="B578" s="24" t="s">
        <v>350</v>
      </c>
      <c r="C578" s="24" t="s">
        <v>24</v>
      </c>
      <c r="D578" s="24" t="s">
        <v>503</v>
      </c>
      <c r="E578" s="24"/>
      <c r="F578" s="34">
        <f>F579</f>
        <v>5500</v>
      </c>
      <c r="G578" s="34">
        <f>G579</f>
        <v>5500</v>
      </c>
      <c r="H578" s="34">
        <f>H579</f>
        <v>5450</v>
      </c>
      <c r="I578" s="19">
        <f t="shared" si="104"/>
        <v>99.090909090909093</v>
      </c>
      <c r="J578" s="19">
        <f t="shared" si="105"/>
        <v>99.090909090909093</v>
      </c>
    </row>
    <row r="579" spans="1:10" ht="72">
      <c r="A579" s="30" t="s">
        <v>504</v>
      </c>
      <c r="B579" s="24" t="s">
        <v>350</v>
      </c>
      <c r="C579" s="24" t="s">
        <v>24</v>
      </c>
      <c r="D579" s="24" t="s">
        <v>505</v>
      </c>
      <c r="E579" s="24"/>
      <c r="F579" s="34">
        <f>F581</f>
        <v>5500</v>
      </c>
      <c r="G579" s="34">
        <f>G581</f>
        <v>5500</v>
      </c>
      <c r="H579" s="34">
        <f>H581</f>
        <v>5450</v>
      </c>
      <c r="I579" s="19">
        <f t="shared" si="104"/>
        <v>99.090909090909093</v>
      </c>
      <c r="J579" s="19">
        <f t="shared" si="105"/>
        <v>99.090909090909093</v>
      </c>
    </row>
    <row r="580" spans="1:10" ht="48">
      <c r="A580" s="30" t="s">
        <v>506</v>
      </c>
      <c r="B580" s="24" t="s">
        <v>350</v>
      </c>
      <c r="C580" s="24" t="s">
        <v>24</v>
      </c>
      <c r="D580" s="24" t="s">
        <v>507</v>
      </c>
      <c r="E580" s="24"/>
      <c r="F580" s="34">
        <f t="shared" ref="F580:H581" si="114">F581</f>
        <v>5500</v>
      </c>
      <c r="G580" s="34">
        <f t="shared" si="114"/>
        <v>5500</v>
      </c>
      <c r="H580" s="34">
        <f t="shared" si="114"/>
        <v>5450</v>
      </c>
      <c r="I580" s="19">
        <f t="shared" si="104"/>
        <v>99.090909090909093</v>
      </c>
      <c r="J580" s="19">
        <f t="shared" si="105"/>
        <v>99.090909090909093</v>
      </c>
    </row>
    <row r="581" spans="1:10" ht="24.75">
      <c r="A581" s="31" t="s">
        <v>38</v>
      </c>
      <c r="B581" s="24" t="s">
        <v>350</v>
      </c>
      <c r="C581" s="24" t="s">
        <v>24</v>
      </c>
      <c r="D581" s="24" t="s">
        <v>507</v>
      </c>
      <c r="E581" s="24" t="s">
        <v>39</v>
      </c>
      <c r="F581" s="40">
        <f t="shared" si="114"/>
        <v>5500</v>
      </c>
      <c r="G581" s="40">
        <f t="shared" si="114"/>
        <v>5500</v>
      </c>
      <c r="H581" s="40">
        <f t="shared" si="114"/>
        <v>5450</v>
      </c>
      <c r="I581" s="19">
        <f t="shared" si="104"/>
        <v>99.090909090909093</v>
      </c>
      <c r="J581" s="19">
        <f t="shared" si="105"/>
        <v>99.090909090909093</v>
      </c>
    </row>
    <row r="582" spans="1:10" ht="24.75">
      <c r="A582" s="31" t="s">
        <v>64</v>
      </c>
      <c r="B582" s="24" t="s">
        <v>350</v>
      </c>
      <c r="C582" s="24" t="s">
        <v>24</v>
      </c>
      <c r="D582" s="24" t="s">
        <v>507</v>
      </c>
      <c r="E582" s="24" t="s">
        <v>41</v>
      </c>
      <c r="F582" s="36">
        <v>5500</v>
      </c>
      <c r="G582" s="36">
        <v>5500</v>
      </c>
      <c r="H582" s="36">
        <v>5450</v>
      </c>
      <c r="I582" s="19">
        <f t="shared" si="104"/>
        <v>99.090909090909093</v>
      </c>
      <c r="J582" s="19">
        <f t="shared" si="105"/>
        <v>99.090909090909093</v>
      </c>
    </row>
    <row r="583" spans="1:10" ht="24">
      <c r="A583" s="30" t="s">
        <v>508</v>
      </c>
      <c r="B583" s="24" t="s">
        <v>350</v>
      </c>
      <c r="C583" s="24" t="s">
        <v>24</v>
      </c>
      <c r="D583" s="24" t="s">
        <v>509</v>
      </c>
      <c r="E583" s="24"/>
      <c r="F583" s="40">
        <f>F584+F596</f>
        <v>96218</v>
      </c>
      <c r="G583" s="40">
        <f>G584+G596</f>
        <v>103747.9</v>
      </c>
      <c r="H583" s="40">
        <f>H584+H596</f>
        <v>23102.6</v>
      </c>
      <c r="I583" s="19">
        <f t="shared" si="104"/>
        <v>24.010684071587434</v>
      </c>
      <c r="J583" s="19">
        <f t="shared" si="105"/>
        <v>22.268016991187292</v>
      </c>
    </row>
    <row r="584" spans="1:10" ht="72">
      <c r="A584" s="30" t="s">
        <v>510</v>
      </c>
      <c r="B584" s="24" t="s">
        <v>350</v>
      </c>
      <c r="C584" s="24" t="s">
        <v>24</v>
      </c>
      <c r="D584" s="24" t="s">
        <v>511</v>
      </c>
      <c r="E584" s="24"/>
      <c r="F584" s="40">
        <f>F585+F592</f>
        <v>71706.100000000006</v>
      </c>
      <c r="G584" s="40">
        <f>G585+G592</f>
        <v>85079.9</v>
      </c>
      <c r="H584" s="40">
        <f>H585+H592</f>
        <v>22172.799999999999</v>
      </c>
      <c r="I584" s="19">
        <f t="shared" si="104"/>
        <v>30.921776529472382</v>
      </c>
      <c r="J584" s="19">
        <f t="shared" si="105"/>
        <v>26.061149578220004</v>
      </c>
    </row>
    <row r="585" spans="1:10">
      <c r="A585" s="30" t="s">
        <v>512</v>
      </c>
      <c r="B585" s="24" t="s">
        <v>350</v>
      </c>
      <c r="C585" s="24" t="s">
        <v>24</v>
      </c>
      <c r="D585" s="24" t="s">
        <v>513</v>
      </c>
      <c r="E585" s="24"/>
      <c r="F585" s="40">
        <f t="shared" ref="F585:H586" si="115">F586</f>
        <v>8799</v>
      </c>
      <c r="G585" s="40">
        <f t="shared" si="115"/>
        <v>22172.799999999999</v>
      </c>
      <c r="H585" s="40">
        <f t="shared" si="115"/>
        <v>22172.799999999999</v>
      </c>
      <c r="I585" s="19">
        <f t="shared" si="104"/>
        <v>251.99227184907375</v>
      </c>
      <c r="J585" s="19">
        <f t="shared" si="105"/>
        <v>100</v>
      </c>
    </row>
    <row r="586" spans="1:10">
      <c r="A586" s="31" t="s">
        <v>42</v>
      </c>
      <c r="B586" s="24" t="s">
        <v>350</v>
      </c>
      <c r="C586" s="24" t="s">
        <v>24</v>
      </c>
      <c r="D586" s="24" t="s">
        <v>513</v>
      </c>
      <c r="E586" s="24" t="s">
        <v>43</v>
      </c>
      <c r="F586" s="40">
        <f t="shared" si="115"/>
        <v>8799</v>
      </c>
      <c r="G586" s="40">
        <f t="shared" si="115"/>
        <v>22172.799999999999</v>
      </c>
      <c r="H586" s="40">
        <f t="shared" si="115"/>
        <v>22172.799999999999</v>
      </c>
      <c r="I586" s="19">
        <f t="shared" si="104"/>
        <v>251.99227184907375</v>
      </c>
      <c r="J586" s="19">
        <f t="shared" si="105"/>
        <v>100</v>
      </c>
    </row>
    <row r="587" spans="1:10" ht="36">
      <c r="A587" s="30" t="s">
        <v>514</v>
      </c>
      <c r="B587" s="24" t="s">
        <v>350</v>
      </c>
      <c r="C587" s="24" t="s">
        <v>24</v>
      </c>
      <c r="D587" s="24" t="s">
        <v>513</v>
      </c>
      <c r="E587" s="24" t="s">
        <v>146</v>
      </c>
      <c r="F587" s="36">
        <f>F588+F589+F590+F591</f>
        <v>8799</v>
      </c>
      <c r="G587" s="36">
        <f>G588+G589+G590+G591</f>
        <v>22172.799999999999</v>
      </c>
      <c r="H587" s="36">
        <f>H588+H589+H590+H591</f>
        <v>22172.799999999999</v>
      </c>
      <c r="I587" s="19">
        <f t="shared" si="104"/>
        <v>251.99227184907375</v>
      </c>
      <c r="J587" s="19">
        <f t="shared" si="105"/>
        <v>100</v>
      </c>
    </row>
    <row r="588" spans="1:10" ht="60">
      <c r="A588" s="30" t="s">
        <v>515</v>
      </c>
      <c r="B588" s="24" t="s">
        <v>350</v>
      </c>
      <c r="C588" s="24" t="s">
        <v>24</v>
      </c>
      <c r="D588" s="24" t="s">
        <v>513</v>
      </c>
      <c r="E588" s="24" t="s">
        <v>146</v>
      </c>
      <c r="F588" s="36">
        <v>0</v>
      </c>
      <c r="G588" s="36">
        <v>0</v>
      </c>
      <c r="H588" s="36">
        <v>0</v>
      </c>
      <c r="I588" s="19">
        <v>0</v>
      </c>
      <c r="J588" s="19">
        <v>0</v>
      </c>
    </row>
    <row r="589" spans="1:10" ht="60">
      <c r="A589" s="30" t="s">
        <v>516</v>
      </c>
      <c r="B589" s="24" t="s">
        <v>350</v>
      </c>
      <c r="C589" s="24" t="s">
        <v>24</v>
      </c>
      <c r="D589" s="24" t="s">
        <v>513</v>
      </c>
      <c r="E589" s="24" t="s">
        <v>146</v>
      </c>
      <c r="F589" s="36">
        <f>12300-3501</f>
        <v>8799</v>
      </c>
      <c r="G589" s="36">
        <f>12300-3501</f>
        <v>8799</v>
      </c>
      <c r="H589" s="36">
        <f>12300-3501</f>
        <v>8799</v>
      </c>
      <c r="I589" s="19">
        <f t="shared" si="104"/>
        <v>100</v>
      </c>
      <c r="J589" s="19">
        <f t="shared" si="105"/>
        <v>100</v>
      </c>
    </row>
    <row r="590" spans="1:10" ht="72">
      <c r="A590" s="30" t="s">
        <v>517</v>
      </c>
      <c r="B590" s="24" t="s">
        <v>350</v>
      </c>
      <c r="C590" s="24" t="s">
        <v>24</v>
      </c>
      <c r="D590" s="24" t="s">
        <v>513</v>
      </c>
      <c r="E590" s="24" t="s">
        <v>146</v>
      </c>
      <c r="F590" s="36">
        <v>0</v>
      </c>
      <c r="G590" s="36">
        <v>12273.8</v>
      </c>
      <c r="H590" s="36">
        <v>12273.8</v>
      </c>
      <c r="I590" s="19">
        <v>0</v>
      </c>
      <c r="J590" s="19">
        <f t="shared" si="105"/>
        <v>100</v>
      </c>
    </row>
    <row r="591" spans="1:10" ht="72">
      <c r="A591" s="30" t="s">
        <v>518</v>
      </c>
      <c r="B591" s="24" t="s">
        <v>350</v>
      </c>
      <c r="C591" s="24" t="s">
        <v>24</v>
      </c>
      <c r="D591" s="24" t="s">
        <v>513</v>
      </c>
      <c r="E591" s="24" t="s">
        <v>146</v>
      </c>
      <c r="F591" s="36">
        <v>0</v>
      </c>
      <c r="G591" s="36">
        <v>1100</v>
      </c>
      <c r="H591" s="36">
        <v>1100</v>
      </c>
      <c r="I591" s="19">
        <v>0</v>
      </c>
      <c r="J591" s="19">
        <f t="shared" si="105"/>
        <v>100</v>
      </c>
    </row>
    <row r="592" spans="1:10" ht="36">
      <c r="A592" s="30" t="s">
        <v>519</v>
      </c>
      <c r="B592" s="24" t="s">
        <v>350</v>
      </c>
      <c r="C592" s="24" t="s">
        <v>24</v>
      </c>
      <c r="D592" s="24" t="s">
        <v>520</v>
      </c>
      <c r="E592" s="24"/>
      <c r="F592" s="40">
        <f t="shared" ref="F592:H594" si="116">F593</f>
        <v>62907.1</v>
      </c>
      <c r="G592" s="40">
        <f t="shared" si="116"/>
        <v>62907.1</v>
      </c>
      <c r="H592" s="40">
        <f t="shared" si="116"/>
        <v>0</v>
      </c>
      <c r="I592" s="19">
        <f t="shared" ref="I592:I655" si="117">H592/F592*100</f>
        <v>0</v>
      </c>
      <c r="J592" s="19">
        <f t="shared" si="105"/>
        <v>0</v>
      </c>
    </row>
    <row r="593" spans="1:10" ht="23.45" customHeight="1">
      <c r="A593" s="30" t="s">
        <v>218</v>
      </c>
      <c r="B593" s="24" t="s">
        <v>350</v>
      </c>
      <c r="C593" s="24" t="s">
        <v>24</v>
      </c>
      <c r="D593" s="24" t="s">
        <v>520</v>
      </c>
      <c r="E593" s="24" t="s">
        <v>219</v>
      </c>
      <c r="F593" s="40">
        <f t="shared" si="116"/>
        <v>62907.1</v>
      </c>
      <c r="G593" s="40">
        <f t="shared" si="116"/>
        <v>62907.1</v>
      </c>
      <c r="H593" s="40">
        <f t="shared" si="116"/>
        <v>0</v>
      </c>
      <c r="I593" s="19">
        <f t="shared" si="117"/>
        <v>0</v>
      </c>
      <c r="J593" s="19">
        <f t="shared" ref="J593:J656" si="118">H593/G593*100</f>
        <v>0</v>
      </c>
    </row>
    <row r="594" spans="1:10" ht="27.75" customHeight="1">
      <c r="A594" s="30" t="s">
        <v>220</v>
      </c>
      <c r="B594" s="24" t="s">
        <v>350</v>
      </c>
      <c r="C594" s="24" t="s">
        <v>24</v>
      </c>
      <c r="D594" s="24" t="s">
        <v>520</v>
      </c>
      <c r="E594" s="24" t="s">
        <v>221</v>
      </c>
      <c r="F594" s="36">
        <f t="shared" si="116"/>
        <v>62907.1</v>
      </c>
      <c r="G594" s="36">
        <f t="shared" si="116"/>
        <v>62907.1</v>
      </c>
      <c r="H594" s="36">
        <f t="shared" si="116"/>
        <v>0</v>
      </c>
      <c r="I594" s="19">
        <f t="shared" si="117"/>
        <v>0</v>
      </c>
      <c r="J594" s="19">
        <f t="shared" si="118"/>
        <v>0</v>
      </c>
    </row>
    <row r="595" spans="1:10" ht="24">
      <c r="A595" s="30" t="s">
        <v>521</v>
      </c>
      <c r="B595" s="24" t="s">
        <v>350</v>
      </c>
      <c r="C595" s="24" t="s">
        <v>24</v>
      </c>
      <c r="D595" s="24" t="s">
        <v>520</v>
      </c>
      <c r="E595" s="24" t="s">
        <v>221</v>
      </c>
      <c r="F595" s="36">
        <f>62907.1</f>
        <v>62907.1</v>
      </c>
      <c r="G595" s="36">
        <v>62907.1</v>
      </c>
      <c r="H595" s="36">
        <v>0</v>
      </c>
      <c r="I595" s="19">
        <f t="shared" si="117"/>
        <v>0</v>
      </c>
      <c r="J595" s="19">
        <f t="shared" si="118"/>
        <v>0</v>
      </c>
    </row>
    <row r="596" spans="1:10" ht="60">
      <c r="A596" s="30" t="s">
        <v>522</v>
      </c>
      <c r="B596" s="24" t="s">
        <v>350</v>
      </c>
      <c r="C596" s="24" t="s">
        <v>24</v>
      </c>
      <c r="D596" s="24" t="s">
        <v>523</v>
      </c>
      <c r="E596" s="24"/>
      <c r="F596" s="40">
        <f t="shared" ref="F596:H599" si="119">F597</f>
        <v>24511.9</v>
      </c>
      <c r="G596" s="40">
        <f t="shared" si="119"/>
        <v>18668</v>
      </c>
      <c r="H596" s="40">
        <f t="shared" si="119"/>
        <v>929.8</v>
      </c>
      <c r="I596" s="19">
        <f t="shared" si="117"/>
        <v>3.7932596004389705</v>
      </c>
      <c r="J596" s="19">
        <f t="shared" si="118"/>
        <v>4.9807156631669169</v>
      </c>
    </row>
    <row r="597" spans="1:10" ht="36">
      <c r="A597" s="30" t="s">
        <v>519</v>
      </c>
      <c r="B597" s="24" t="s">
        <v>350</v>
      </c>
      <c r="C597" s="24" t="s">
        <v>24</v>
      </c>
      <c r="D597" s="24" t="s">
        <v>524</v>
      </c>
      <c r="E597" s="24"/>
      <c r="F597" s="40">
        <f t="shared" si="119"/>
        <v>24511.9</v>
      </c>
      <c r="G597" s="40">
        <f t="shared" si="119"/>
        <v>18668</v>
      </c>
      <c r="H597" s="40">
        <f t="shared" si="119"/>
        <v>929.8</v>
      </c>
      <c r="I597" s="19">
        <f t="shared" si="117"/>
        <v>3.7932596004389705</v>
      </c>
      <c r="J597" s="19">
        <f t="shared" si="118"/>
        <v>4.9807156631669169</v>
      </c>
    </row>
    <row r="598" spans="1:10" ht="36">
      <c r="A598" s="30" t="s">
        <v>218</v>
      </c>
      <c r="B598" s="24" t="s">
        <v>350</v>
      </c>
      <c r="C598" s="24" t="s">
        <v>24</v>
      </c>
      <c r="D598" s="24" t="s">
        <v>524</v>
      </c>
      <c r="E598" s="24" t="s">
        <v>219</v>
      </c>
      <c r="F598" s="40">
        <f t="shared" si="119"/>
        <v>24511.9</v>
      </c>
      <c r="G598" s="40">
        <f t="shared" si="119"/>
        <v>18668</v>
      </c>
      <c r="H598" s="40">
        <f t="shared" si="119"/>
        <v>929.8</v>
      </c>
      <c r="I598" s="19">
        <f t="shared" si="117"/>
        <v>3.7932596004389705</v>
      </c>
      <c r="J598" s="19">
        <f t="shared" si="118"/>
        <v>4.9807156631669169</v>
      </c>
    </row>
    <row r="599" spans="1:10">
      <c r="A599" s="30" t="s">
        <v>525</v>
      </c>
      <c r="B599" s="24" t="s">
        <v>350</v>
      </c>
      <c r="C599" s="24" t="s">
        <v>24</v>
      </c>
      <c r="D599" s="24" t="s">
        <v>524</v>
      </c>
      <c r="E599" s="24" t="s">
        <v>221</v>
      </c>
      <c r="F599" s="36">
        <f t="shared" si="119"/>
        <v>24511.9</v>
      </c>
      <c r="G599" s="36">
        <f t="shared" si="119"/>
        <v>18668</v>
      </c>
      <c r="H599" s="36">
        <f t="shared" si="119"/>
        <v>929.8</v>
      </c>
      <c r="I599" s="19">
        <f t="shared" si="117"/>
        <v>3.7932596004389705</v>
      </c>
      <c r="J599" s="19">
        <f t="shared" si="118"/>
        <v>4.9807156631669169</v>
      </c>
    </row>
    <row r="600" spans="1:10" ht="24">
      <c r="A600" s="30" t="s">
        <v>526</v>
      </c>
      <c r="B600" s="24" t="s">
        <v>350</v>
      </c>
      <c r="C600" s="24" t="s">
        <v>24</v>
      </c>
      <c r="D600" s="24" t="s">
        <v>524</v>
      </c>
      <c r="E600" s="24" t="s">
        <v>221</v>
      </c>
      <c r="F600" s="36">
        <f>24511.9</f>
        <v>24511.9</v>
      </c>
      <c r="G600" s="36">
        <f>24511.9-2917.5-216.4-2710</f>
        <v>18668</v>
      </c>
      <c r="H600" s="36">
        <v>929.8</v>
      </c>
      <c r="I600" s="19">
        <f t="shared" si="117"/>
        <v>3.7932596004389705</v>
      </c>
      <c r="J600" s="19">
        <f t="shared" si="118"/>
        <v>4.9807156631669169</v>
      </c>
    </row>
    <row r="601" spans="1:10" ht="48.75">
      <c r="A601" s="50" t="s">
        <v>527</v>
      </c>
      <c r="B601" s="24" t="s">
        <v>350</v>
      </c>
      <c r="C601" s="24" t="s">
        <v>24</v>
      </c>
      <c r="D601" s="24" t="s">
        <v>528</v>
      </c>
      <c r="E601" s="24"/>
      <c r="F601" s="34">
        <f>F602</f>
        <v>174922.8</v>
      </c>
      <c r="G601" s="34">
        <f>G602</f>
        <v>174922.8</v>
      </c>
      <c r="H601" s="34">
        <f>H602</f>
        <v>4000</v>
      </c>
      <c r="I601" s="19">
        <f t="shared" si="117"/>
        <v>2.2867230572572588</v>
      </c>
      <c r="J601" s="19">
        <f t="shared" si="118"/>
        <v>2.2867230572572588</v>
      </c>
    </row>
    <row r="602" spans="1:10" ht="60.75">
      <c r="A602" s="31" t="s">
        <v>529</v>
      </c>
      <c r="B602" s="24" t="s">
        <v>350</v>
      </c>
      <c r="C602" s="24" t="s">
        <v>24</v>
      </c>
      <c r="D602" s="24" t="s">
        <v>530</v>
      </c>
      <c r="E602" s="24"/>
      <c r="F602" s="34">
        <f>F603+F607</f>
        <v>174922.8</v>
      </c>
      <c r="G602" s="34">
        <f>G603+G607</f>
        <v>174922.8</v>
      </c>
      <c r="H602" s="34">
        <f>H603+H607</f>
        <v>4000</v>
      </c>
      <c r="I602" s="19">
        <f t="shared" si="117"/>
        <v>2.2867230572572588</v>
      </c>
      <c r="J602" s="19">
        <f t="shared" si="118"/>
        <v>2.2867230572572588</v>
      </c>
    </row>
    <row r="603" spans="1:10" ht="36">
      <c r="A603" s="30" t="s">
        <v>218</v>
      </c>
      <c r="B603" s="24" t="s">
        <v>350</v>
      </c>
      <c r="C603" s="24" t="s">
        <v>24</v>
      </c>
      <c r="D603" s="24" t="s">
        <v>531</v>
      </c>
      <c r="E603" s="24" t="s">
        <v>219</v>
      </c>
      <c r="F603" s="34">
        <f>F604</f>
        <v>170922.8</v>
      </c>
      <c r="G603" s="34">
        <f>G604</f>
        <v>170922.8</v>
      </c>
      <c r="H603" s="34">
        <f>H604</f>
        <v>0</v>
      </c>
      <c r="I603" s="19">
        <f t="shared" si="117"/>
        <v>0</v>
      </c>
      <c r="J603" s="19">
        <f t="shared" si="118"/>
        <v>0</v>
      </c>
    </row>
    <row r="604" spans="1:10" ht="108">
      <c r="A604" s="30" t="s">
        <v>532</v>
      </c>
      <c r="B604" s="24" t="s">
        <v>350</v>
      </c>
      <c r="C604" s="24" t="s">
        <v>24</v>
      </c>
      <c r="D604" s="24" t="s">
        <v>531</v>
      </c>
      <c r="E604" s="24" t="s">
        <v>533</v>
      </c>
      <c r="F604" s="34">
        <f>SUM(F605:F606)</f>
        <v>170922.8</v>
      </c>
      <c r="G604" s="34">
        <f>SUM(G605:G606)</f>
        <v>170922.8</v>
      </c>
      <c r="H604" s="34">
        <f>SUM(H605:H606)</f>
        <v>0</v>
      </c>
      <c r="I604" s="19">
        <f t="shared" si="117"/>
        <v>0</v>
      </c>
      <c r="J604" s="19">
        <f t="shared" si="118"/>
        <v>0</v>
      </c>
    </row>
    <row r="605" spans="1:10" ht="24">
      <c r="A605" s="30" t="s">
        <v>521</v>
      </c>
      <c r="B605" s="24" t="s">
        <v>350</v>
      </c>
      <c r="C605" s="24" t="s">
        <v>24</v>
      </c>
      <c r="D605" s="24" t="s">
        <v>531</v>
      </c>
      <c r="E605" s="24" t="s">
        <v>533</v>
      </c>
      <c r="F605" s="36">
        <f>30000-30000</f>
        <v>0</v>
      </c>
      <c r="G605" s="36">
        <f>30000-30000</f>
        <v>0</v>
      </c>
      <c r="H605" s="36">
        <f>30000-30000</f>
        <v>0</v>
      </c>
      <c r="I605" s="19">
        <v>0</v>
      </c>
      <c r="J605" s="19">
        <v>0</v>
      </c>
    </row>
    <row r="606" spans="1:10" ht="36">
      <c r="A606" s="30" t="s">
        <v>534</v>
      </c>
      <c r="B606" s="24" t="s">
        <v>350</v>
      </c>
      <c r="C606" s="24" t="s">
        <v>24</v>
      </c>
      <c r="D606" s="24" t="s">
        <v>531</v>
      </c>
      <c r="E606" s="24" t="s">
        <v>533</v>
      </c>
      <c r="F606" s="36">
        <v>170922.8</v>
      </c>
      <c r="G606" s="36">
        <v>170922.8</v>
      </c>
      <c r="H606" s="36">
        <v>0</v>
      </c>
      <c r="I606" s="19">
        <f t="shared" si="117"/>
        <v>0</v>
      </c>
      <c r="J606" s="19">
        <f t="shared" si="118"/>
        <v>0</v>
      </c>
    </row>
    <row r="607" spans="1:10" ht="36" customHeight="1">
      <c r="A607" s="30" t="s">
        <v>506</v>
      </c>
      <c r="B607" s="24" t="s">
        <v>350</v>
      </c>
      <c r="C607" s="24" t="s">
        <v>24</v>
      </c>
      <c r="D607" s="24" t="s">
        <v>535</v>
      </c>
      <c r="E607" s="24"/>
      <c r="F607" s="40">
        <f t="shared" ref="F607:H608" si="120">F608</f>
        <v>4000</v>
      </c>
      <c r="G607" s="40">
        <f t="shared" si="120"/>
        <v>4000</v>
      </c>
      <c r="H607" s="40">
        <f t="shared" si="120"/>
        <v>4000</v>
      </c>
      <c r="I607" s="19">
        <f t="shared" si="117"/>
        <v>100</v>
      </c>
      <c r="J607" s="19">
        <f t="shared" si="118"/>
        <v>100</v>
      </c>
    </row>
    <row r="608" spans="1:10" ht="24.6" customHeight="1">
      <c r="A608" s="31" t="s">
        <v>38</v>
      </c>
      <c r="B608" s="24" t="s">
        <v>350</v>
      </c>
      <c r="C608" s="24" t="s">
        <v>24</v>
      </c>
      <c r="D608" s="24" t="s">
        <v>535</v>
      </c>
      <c r="E608" s="24" t="s">
        <v>39</v>
      </c>
      <c r="F608" s="40">
        <f t="shared" si="120"/>
        <v>4000</v>
      </c>
      <c r="G608" s="40">
        <f t="shared" si="120"/>
        <v>4000</v>
      </c>
      <c r="H608" s="40">
        <f t="shared" si="120"/>
        <v>4000</v>
      </c>
      <c r="I608" s="19">
        <f t="shared" si="117"/>
        <v>100</v>
      </c>
      <c r="J608" s="19">
        <f t="shared" si="118"/>
        <v>100</v>
      </c>
    </row>
    <row r="609" spans="1:10" ht="24.6" customHeight="1">
      <c r="A609" s="31" t="s">
        <v>40</v>
      </c>
      <c r="B609" s="24" t="s">
        <v>350</v>
      </c>
      <c r="C609" s="24" t="s">
        <v>24</v>
      </c>
      <c r="D609" s="24" t="s">
        <v>535</v>
      </c>
      <c r="E609" s="24" t="s">
        <v>41</v>
      </c>
      <c r="F609" s="36">
        <v>4000</v>
      </c>
      <c r="G609" s="36">
        <v>4000</v>
      </c>
      <c r="H609" s="36">
        <v>4000</v>
      </c>
      <c r="I609" s="19">
        <f t="shared" si="117"/>
        <v>100</v>
      </c>
      <c r="J609" s="19">
        <f t="shared" si="118"/>
        <v>100</v>
      </c>
    </row>
    <row r="610" spans="1:10" ht="48.6" customHeight="1">
      <c r="A610" s="64" t="s">
        <v>536</v>
      </c>
      <c r="B610" s="24" t="s">
        <v>350</v>
      </c>
      <c r="C610" s="24" t="s">
        <v>24</v>
      </c>
      <c r="D610" s="24" t="s">
        <v>537</v>
      </c>
      <c r="E610" s="24"/>
      <c r="F610" s="40">
        <f t="shared" ref="F610:H613" si="121">F611</f>
        <v>0</v>
      </c>
      <c r="G610" s="40">
        <f t="shared" si="121"/>
        <v>59.1</v>
      </c>
      <c r="H610" s="40">
        <f t="shared" si="121"/>
        <v>59.1</v>
      </c>
      <c r="I610" s="19">
        <v>0</v>
      </c>
      <c r="J610" s="19">
        <f t="shared" si="118"/>
        <v>100</v>
      </c>
    </row>
    <row r="611" spans="1:10" ht="34.9" customHeight="1">
      <c r="A611" s="31" t="s">
        <v>538</v>
      </c>
      <c r="B611" s="24" t="s">
        <v>350</v>
      </c>
      <c r="C611" s="24" t="s">
        <v>24</v>
      </c>
      <c r="D611" s="24" t="s">
        <v>539</v>
      </c>
      <c r="E611" s="24"/>
      <c r="F611" s="40">
        <f t="shared" si="121"/>
        <v>0</v>
      </c>
      <c r="G611" s="40">
        <f t="shared" si="121"/>
        <v>59.1</v>
      </c>
      <c r="H611" s="40">
        <f t="shared" si="121"/>
        <v>59.1</v>
      </c>
      <c r="I611" s="19">
        <v>0</v>
      </c>
      <c r="J611" s="19">
        <f t="shared" si="118"/>
        <v>100</v>
      </c>
    </row>
    <row r="612" spans="1:10" ht="24.6" customHeight="1">
      <c r="A612" s="31" t="s">
        <v>540</v>
      </c>
      <c r="B612" s="24" t="s">
        <v>350</v>
      </c>
      <c r="C612" s="24" t="s">
        <v>24</v>
      </c>
      <c r="D612" s="24" t="s">
        <v>541</v>
      </c>
      <c r="E612" s="24"/>
      <c r="F612" s="40">
        <f t="shared" si="121"/>
        <v>0</v>
      </c>
      <c r="G612" s="40">
        <f t="shared" si="121"/>
        <v>59.1</v>
      </c>
      <c r="H612" s="40">
        <f t="shared" si="121"/>
        <v>59.1</v>
      </c>
      <c r="I612" s="19">
        <v>0</v>
      </c>
      <c r="J612" s="19">
        <f t="shared" si="118"/>
        <v>100</v>
      </c>
    </row>
    <row r="613" spans="1:10" ht="24.6" customHeight="1">
      <c r="A613" s="31" t="s">
        <v>38</v>
      </c>
      <c r="B613" s="24" t="s">
        <v>350</v>
      </c>
      <c r="C613" s="24" t="s">
        <v>24</v>
      </c>
      <c r="D613" s="24" t="s">
        <v>541</v>
      </c>
      <c r="E613" s="24" t="s">
        <v>39</v>
      </c>
      <c r="F613" s="40">
        <f t="shared" si="121"/>
        <v>0</v>
      </c>
      <c r="G613" s="40">
        <f t="shared" si="121"/>
        <v>59.1</v>
      </c>
      <c r="H613" s="40">
        <f t="shared" si="121"/>
        <v>59.1</v>
      </c>
      <c r="I613" s="19">
        <v>0</v>
      </c>
      <c r="J613" s="19">
        <f t="shared" si="118"/>
        <v>100</v>
      </c>
    </row>
    <row r="614" spans="1:10" ht="24.6" customHeight="1">
      <c r="A614" s="31" t="s">
        <v>40</v>
      </c>
      <c r="B614" s="24" t="s">
        <v>350</v>
      </c>
      <c r="C614" s="24" t="s">
        <v>24</v>
      </c>
      <c r="D614" s="24" t="s">
        <v>541</v>
      </c>
      <c r="E614" s="24" t="s">
        <v>41</v>
      </c>
      <c r="F614" s="36">
        <v>0</v>
      </c>
      <c r="G614" s="36">
        <v>59.1</v>
      </c>
      <c r="H614" s="36">
        <v>59.1</v>
      </c>
      <c r="I614" s="19">
        <v>0</v>
      </c>
      <c r="J614" s="19">
        <f t="shared" si="118"/>
        <v>100</v>
      </c>
    </row>
    <row r="615" spans="1:10" ht="15.6" customHeight="1">
      <c r="A615" s="41" t="s">
        <v>542</v>
      </c>
      <c r="B615" s="24" t="s">
        <v>350</v>
      </c>
      <c r="C615" s="24" t="s">
        <v>34</v>
      </c>
      <c r="D615" s="59"/>
      <c r="E615" s="24"/>
      <c r="F615" s="34">
        <f>F616+F695+F705+F717</f>
        <v>432040.4</v>
      </c>
      <c r="G615" s="34">
        <f>G616+G695+G705+G717</f>
        <v>785783.4</v>
      </c>
      <c r="H615" s="34">
        <f>H616+H695+H705+H717</f>
        <v>725141.9</v>
      </c>
      <c r="I615" s="19">
        <f t="shared" si="117"/>
        <v>167.84122503358483</v>
      </c>
      <c r="J615" s="19">
        <f t="shared" si="118"/>
        <v>92.282669753522413</v>
      </c>
    </row>
    <row r="616" spans="1:10" ht="48">
      <c r="A616" s="37" t="s">
        <v>48</v>
      </c>
      <c r="B616" s="24" t="s">
        <v>350</v>
      </c>
      <c r="C616" s="24" t="s">
        <v>34</v>
      </c>
      <c r="D616" s="24" t="s">
        <v>49</v>
      </c>
      <c r="E616" s="24"/>
      <c r="F616" s="34">
        <f>F617+F655</f>
        <v>377905.4</v>
      </c>
      <c r="G616" s="34">
        <f>G617+G655</f>
        <v>730419.4</v>
      </c>
      <c r="H616" s="34">
        <f>H617+H655</f>
        <v>674854.1</v>
      </c>
      <c r="I616" s="19">
        <f t="shared" si="117"/>
        <v>178.57752231113923</v>
      </c>
      <c r="J616" s="19">
        <f t="shared" si="118"/>
        <v>92.392685626915167</v>
      </c>
    </row>
    <row r="617" spans="1:10" ht="36">
      <c r="A617" s="30" t="s">
        <v>383</v>
      </c>
      <c r="B617" s="24" t="s">
        <v>350</v>
      </c>
      <c r="C617" s="24" t="s">
        <v>34</v>
      </c>
      <c r="D617" s="24" t="s">
        <v>384</v>
      </c>
      <c r="E617" s="24"/>
      <c r="F617" s="34">
        <f>F618+F651</f>
        <v>217896.2</v>
      </c>
      <c r="G617" s="34">
        <f>G618+G651</f>
        <v>480763.20000000007</v>
      </c>
      <c r="H617" s="34">
        <f>H618+H651</f>
        <v>431531.5</v>
      </c>
      <c r="I617" s="19">
        <f t="shared" si="117"/>
        <v>198.0445276237034</v>
      </c>
      <c r="J617" s="19">
        <f t="shared" si="118"/>
        <v>89.759677945400128</v>
      </c>
    </row>
    <row r="618" spans="1:10" ht="36.75">
      <c r="A618" s="31" t="s">
        <v>543</v>
      </c>
      <c r="B618" s="24" t="s">
        <v>350</v>
      </c>
      <c r="C618" s="24" t="s">
        <v>34</v>
      </c>
      <c r="D618" s="24" t="s">
        <v>544</v>
      </c>
      <c r="E618" s="24"/>
      <c r="F618" s="34">
        <f>F619+F622+F637+F642+F645+F648</f>
        <v>197896.2</v>
      </c>
      <c r="G618" s="34">
        <f>G619+G622+G637+G642+G645+G648</f>
        <v>316064.30000000005</v>
      </c>
      <c r="H618" s="34">
        <f>H619+H622+H637+H642+H645+H648</f>
        <v>283648</v>
      </c>
      <c r="I618" s="19">
        <f t="shared" si="117"/>
        <v>143.33170621770401</v>
      </c>
      <c r="J618" s="19">
        <f t="shared" si="118"/>
        <v>89.743764164443746</v>
      </c>
    </row>
    <row r="619" spans="1:10" ht="48">
      <c r="A619" s="30" t="s">
        <v>545</v>
      </c>
      <c r="B619" s="24" t="s">
        <v>350</v>
      </c>
      <c r="C619" s="24" t="s">
        <v>34</v>
      </c>
      <c r="D619" s="24" t="s">
        <v>546</v>
      </c>
      <c r="E619" s="24"/>
      <c r="F619" s="34">
        <f t="shared" ref="F619:H620" si="122">F620</f>
        <v>10500</v>
      </c>
      <c r="G619" s="34">
        <f t="shared" si="122"/>
        <v>10500</v>
      </c>
      <c r="H619" s="34">
        <f t="shared" si="122"/>
        <v>9654</v>
      </c>
      <c r="I619" s="19">
        <f t="shared" si="117"/>
        <v>91.94285714285715</v>
      </c>
      <c r="J619" s="19">
        <f t="shared" si="118"/>
        <v>91.94285714285715</v>
      </c>
    </row>
    <row r="620" spans="1:10" ht="36">
      <c r="A620" s="30" t="s">
        <v>151</v>
      </c>
      <c r="B620" s="24" t="s">
        <v>350</v>
      </c>
      <c r="C620" s="24" t="s">
        <v>34</v>
      </c>
      <c r="D620" s="24" t="s">
        <v>546</v>
      </c>
      <c r="E620" s="24" t="s">
        <v>153</v>
      </c>
      <c r="F620" s="34">
        <f t="shared" si="122"/>
        <v>10500</v>
      </c>
      <c r="G620" s="34">
        <f t="shared" si="122"/>
        <v>10500</v>
      </c>
      <c r="H620" s="34">
        <f t="shared" si="122"/>
        <v>9654</v>
      </c>
      <c r="I620" s="19">
        <f t="shared" si="117"/>
        <v>91.94285714285715</v>
      </c>
      <c r="J620" s="19">
        <f t="shared" si="118"/>
        <v>91.94285714285715</v>
      </c>
    </row>
    <row r="621" spans="1:10">
      <c r="A621" s="35" t="s">
        <v>425</v>
      </c>
      <c r="B621" s="24" t="s">
        <v>350</v>
      </c>
      <c r="C621" s="24" t="s">
        <v>34</v>
      </c>
      <c r="D621" s="24" t="s">
        <v>546</v>
      </c>
      <c r="E621" s="24" t="s">
        <v>155</v>
      </c>
      <c r="F621" s="36">
        <f>10500</f>
        <v>10500</v>
      </c>
      <c r="G621" s="36">
        <f>10500</f>
        <v>10500</v>
      </c>
      <c r="H621" s="36">
        <v>9654</v>
      </c>
      <c r="I621" s="19">
        <f t="shared" si="117"/>
        <v>91.94285714285715</v>
      </c>
      <c r="J621" s="19">
        <f t="shared" si="118"/>
        <v>91.94285714285715</v>
      </c>
    </row>
    <row r="622" spans="1:10" ht="24">
      <c r="A622" s="35" t="s">
        <v>547</v>
      </c>
      <c r="B622" s="24" t="s">
        <v>350</v>
      </c>
      <c r="C622" s="24" t="s">
        <v>34</v>
      </c>
      <c r="D622" s="24" t="s">
        <v>548</v>
      </c>
      <c r="E622" s="24"/>
      <c r="F622" s="34">
        <f>F623+F635</f>
        <v>187396.2</v>
      </c>
      <c r="G622" s="34">
        <f>G623+G635</f>
        <v>227008.7</v>
      </c>
      <c r="H622" s="34">
        <f>H623+H635</f>
        <v>199718.9</v>
      </c>
      <c r="I622" s="19">
        <f t="shared" si="117"/>
        <v>106.57574700020598</v>
      </c>
      <c r="J622" s="19">
        <f t="shared" si="118"/>
        <v>87.978522409053042</v>
      </c>
    </row>
    <row r="623" spans="1:10" ht="36">
      <c r="A623" s="30" t="s">
        <v>151</v>
      </c>
      <c r="B623" s="24" t="s">
        <v>350</v>
      </c>
      <c r="C623" s="24" t="s">
        <v>34</v>
      </c>
      <c r="D623" s="24" t="s">
        <v>548</v>
      </c>
      <c r="E623" s="24" t="s">
        <v>153</v>
      </c>
      <c r="F623" s="34">
        <f>F624</f>
        <v>187396.2</v>
      </c>
      <c r="G623" s="34">
        <f>G624</f>
        <v>207008.7</v>
      </c>
      <c r="H623" s="34">
        <f>H624</f>
        <v>199718.9</v>
      </c>
      <c r="I623" s="19">
        <f t="shared" si="117"/>
        <v>106.57574700020598</v>
      </c>
      <c r="J623" s="19">
        <f t="shared" si="118"/>
        <v>96.478505492764313</v>
      </c>
    </row>
    <row r="624" spans="1:10" ht="24">
      <c r="A624" s="35" t="s">
        <v>154</v>
      </c>
      <c r="B624" s="24" t="s">
        <v>350</v>
      </c>
      <c r="C624" s="24" t="s">
        <v>34</v>
      </c>
      <c r="D624" s="24" t="s">
        <v>548</v>
      </c>
      <c r="E624" s="24" t="s">
        <v>155</v>
      </c>
      <c r="F624" s="36">
        <f>109052.1+2200+10000+10000+F625+F626+F627+F628+7000+700+29000+2500+F629+F630+F631+1000+F632+F633+300+F634</f>
        <v>187396.2</v>
      </c>
      <c r="G624" s="36">
        <f>109052.1+2200+10000+10000+G625+G626+G627+G628+7000+29000+2500+3000-1000+G629+G630+1000-52.5+G631+1000+G632+G633+300+G634</f>
        <v>207008.7</v>
      </c>
      <c r="H624" s="36">
        <v>199718.9</v>
      </c>
      <c r="I624" s="19">
        <f t="shared" si="117"/>
        <v>106.57574700020598</v>
      </c>
      <c r="J624" s="19">
        <f t="shared" si="118"/>
        <v>96.478505492764313</v>
      </c>
    </row>
    <row r="625" spans="1:10" ht="48">
      <c r="A625" s="35" t="s">
        <v>549</v>
      </c>
      <c r="B625" s="24" t="s">
        <v>350</v>
      </c>
      <c r="C625" s="24" t="s">
        <v>34</v>
      </c>
      <c r="D625" s="24" t="s">
        <v>548</v>
      </c>
      <c r="E625" s="24" t="s">
        <v>155</v>
      </c>
      <c r="F625" s="36">
        <f>2650</f>
        <v>2650</v>
      </c>
      <c r="G625" s="36">
        <f>2650-2650</f>
        <v>0</v>
      </c>
      <c r="H625" s="36">
        <f>2650-2650</f>
        <v>0</v>
      </c>
      <c r="I625" s="19">
        <f t="shared" si="117"/>
        <v>0</v>
      </c>
      <c r="J625" s="19">
        <v>0</v>
      </c>
    </row>
    <row r="626" spans="1:10" ht="48">
      <c r="A626" s="35" t="s">
        <v>550</v>
      </c>
      <c r="B626" s="24" t="s">
        <v>350</v>
      </c>
      <c r="C626" s="24" t="s">
        <v>34</v>
      </c>
      <c r="D626" s="24" t="s">
        <v>548</v>
      </c>
      <c r="E626" s="24" t="s">
        <v>155</v>
      </c>
      <c r="F626" s="36">
        <v>3180</v>
      </c>
      <c r="G626" s="36">
        <v>3180</v>
      </c>
      <c r="H626" s="36">
        <v>3103.6</v>
      </c>
      <c r="I626" s="19">
        <f t="shared" si="117"/>
        <v>97.597484276729546</v>
      </c>
      <c r="J626" s="19">
        <f t="shared" si="118"/>
        <v>97.597484276729546</v>
      </c>
    </row>
    <row r="627" spans="1:10" ht="48">
      <c r="A627" s="35" t="s">
        <v>551</v>
      </c>
      <c r="B627" s="24" t="s">
        <v>350</v>
      </c>
      <c r="C627" s="24" t="s">
        <v>34</v>
      </c>
      <c r="D627" s="24" t="s">
        <v>548</v>
      </c>
      <c r="E627" s="24" t="s">
        <v>155</v>
      </c>
      <c r="F627" s="36">
        <v>3180</v>
      </c>
      <c r="G627" s="36">
        <v>3180</v>
      </c>
      <c r="H627" s="36">
        <v>3180</v>
      </c>
      <c r="I627" s="19">
        <f t="shared" si="117"/>
        <v>100</v>
      </c>
      <c r="J627" s="19">
        <f t="shared" si="118"/>
        <v>100</v>
      </c>
    </row>
    <row r="628" spans="1:10" ht="60">
      <c r="A628" s="35" t="s">
        <v>552</v>
      </c>
      <c r="B628" s="24" t="s">
        <v>350</v>
      </c>
      <c r="C628" s="24" t="s">
        <v>34</v>
      </c>
      <c r="D628" s="24" t="s">
        <v>548</v>
      </c>
      <c r="E628" s="24" t="s">
        <v>155</v>
      </c>
      <c r="F628" s="36">
        <v>2990</v>
      </c>
      <c r="G628" s="36">
        <v>2990</v>
      </c>
      <c r="H628" s="36">
        <v>2840.5</v>
      </c>
      <c r="I628" s="19">
        <f t="shared" si="117"/>
        <v>95</v>
      </c>
      <c r="J628" s="19">
        <f t="shared" si="118"/>
        <v>95</v>
      </c>
    </row>
    <row r="629" spans="1:10" ht="36">
      <c r="A629" s="35" t="s">
        <v>553</v>
      </c>
      <c r="B629" s="24" t="s">
        <v>350</v>
      </c>
      <c r="C629" s="24" t="s">
        <v>34</v>
      </c>
      <c r="D629" s="24" t="s">
        <v>548</v>
      </c>
      <c r="E629" s="24" t="s">
        <v>155</v>
      </c>
      <c r="F629" s="36">
        <v>3644.1</v>
      </c>
      <c r="G629" s="36">
        <v>3644.1</v>
      </c>
      <c r="H629" s="36">
        <v>3644.1</v>
      </c>
      <c r="I629" s="19">
        <f t="shared" si="117"/>
        <v>100</v>
      </c>
      <c r="J629" s="19">
        <f t="shared" si="118"/>
        <v>100</v>
      </c>
    </row>
    <row r="630" spans="1:10" ht="48">
      <c r="A630" s="35" t="s">
        <v>554</v>
      </c>
      <c r="B630" s="24" t="s">
        <v>350</v>
      </c>
      <c r="C630" s="24" t="s">
        <v>34</v>
      </c>
      <c r="D630" s="24" t="s">
        <v>548</v>
      </c>
      <c r="E630" s="24" t="s">
        <v>155</v>
      </c>
      <c r="F630" s="36">
        <v>0</v>
      </c>
      <c r="G630" s="36">
        <f>15000-229.8</f>
        <v>14770.2</v>
      </c>
      <c r="H630" s="36">
        <f>15000-229.8</f>
        <v>14770.2</v>
      </c>
      <c r="I630" s="19">
        <v>0</v>
      </c>
      <c r="J630" s="19">
        <f t="shared" si="118"/>
        <v>100</v>
      </c>
    </row>
    <row r="631" spans="1:10" ht="36">
      <c r="A631" s="35" t="s">
        <v>555</v>
      </c>
      <c r="B631" s="24" t="s">
        <v>350</v>
      </c>
      <c r="C631" s="24" t="s">
        <v>34</v>
      </c>
      <c r="D631" s="24" t="s">
        <v>548</v>
      </c>
      <c r="E631" s="24" t="s">
        <v>155</v>
      </c>
      <c r="F631" s="36">
        <v>0</v>
      </c>
      <c r="G631" s="36">
        <v>0</v>
      </c>
      <c r="H631" s="36">
        <v>0</v>
      </c>
      <c r="I631" s="19">
        <v>0</v>
      </c>
      <c r="J631" s="19">
        <v>0</v>
      </c>
    </row>
    <row r="632" spans="1:10" ht="36">
      <c r="A632" s="35" t="s">
        <v>555</v>
      </c>
      <c r="B632" s="24" t="s">
        <v>350</v>
      </c>
      <c r="C632" s="24" t="s">
        <v>34</v>
      </c>
      <c r="D632" s="24" t="s">
        <v>548</v>
      </c>
      <c r="E632" s="24" t="s">
        <v>155</v>
      </c>
      <c r="F632" s="36">
        <v>0</v>
      </c>
      <c r="G632" s="36">
        <v>3000</v>
      </c>
      <c r="H632" s="36">
        <v>1420.3</v>
      </c>
      <c r="I632" s="19">
        <v>0</v>
      </c>
      <c r="J632" s="19">
        <f t="shared" si="118"/>
        <v>47.343333333333334</v>
      </c>
    </row>
    <row r="633" spans="1:10" ht="24">
      <c r="A633" s="35" t="s">
        <v>556</v>
      </c>
      <c r="B633" s="24" t="s">
        <v>350</v>
      </c>
      <c r="C633" s="24" t="s">
        <v>34</v>
      </c>
      <c r="D633" s="24" t="s">
        <v>548</v>
      </c>
      <c r="E633" s="24" t="s">
        <v>155</v>
      </c>
      <c r="F633" s="36">
        <v>0</v>
      </c>
      <c r="G633" s="36">
        <v>1500</v>
      </c>
      <c r="H633" s="36">
        <v>1333.2</v>
      </c>
      <c r="I633" s="19">
        <v>0</v>
      </c>
      <c r="J633" s="19">
        <f t="shared" si="118"/>
        <v>88.88000000000001</v>
      </c>
    </row>
    <row r="634" spans="1:10" ht="36">
      <c r="A634" s="35" t="s">
        <v>557</v>
      </c>
      <c r="B634" s="24" t="s">
        <v>350</v>
      </c>
      <c r="C634" s="24" t="s">
        <v>34</v>
      </c>
      <c r="D634" s="24" t="s">
        <v>548</v>
      </c>
      <c r="E634" s="24" t="s">
        <v>155</v>
      </c>
      <c r="F634" s="36">
        <v>0</v>
      </c>
      <c r="G634" s="36">
        <v>744.8</v>
      </c>
      <c r="H634" s="36">
        <v>737.3</v>
      </c>
      <c r="I634" s="19">
        <v>0</v>
      </c>
      <c r="J634" s="19">
        <f t="shared" si="118"/>
        <v>98.993018259935553</v>
      </c>
    </row>
    <row r="635" spans="1:10">
      <c r="A635" s="35" t="s">
        <v>42</v>
      </c>
      <c r="B635" s="24" t="s">
        <v>350</v>
      </c>
      <c r="C635" s="24" t="s">
        <v>34</v>
      </c>
      <c r="D635" s="24" t="s">
        <v>548</v>
      </c>
      <c r="E635" s="24" t="s">
        <v>43</v>
      </c>
      <c r="F635" s="40">
        <f>F636</f>
        <v>0</v>
      </c>
      <c r="G635" s="40">
        <f>G636</f>
        <v>20000</v>
      </c>
      <c r="H635" s="40">
        <f>H636</f>
        <v>0</v>
      </c>
      <c r="I635" s="19">
        <v>0</v>
      </c>
      <c r="J635" s="19">
        <f t="shared" si="118"/>
        <v>0</v>
      </c>
    </row>
    <row r="636" spans="1:10" ht="60">
      <c r="A636" s="35" t="s">
        <v>558</v>
      </c>
      <c r="B636" s="24" t="s">
        <v>350</v>
      </c>
      <c r="C636" s="24" t="s">
        <v>34</v>
      </c>
      <c r="D636" s="24" t="s">
        <v>548</v>
      </c>
      <c r="E636" s="24" t="s">
        <v>146</v>
      </c>
      <c r="F636" s="36">
        <v>0</v>
      </c>
      <c r="G636" s="36">
        <v>20000</v>
      </c>
      <c r="H636" s="36">
        <v>0</v>
      </c>
      <c r="I636" s="19">
        <v>0</v>
      </c>
      <c r="J636" s="19">
        <f t="shared" si="118"/>
        <v>0</v>
      </c>
    </row>
    <row r="637" spans="1:10" ht="24">
      <c r="A637" s="35" t="s">
        <v>559</v>
      </c>
      <c r="B637" s="24" t="s">
        <v>350</v>
      </c>
      <c r="C637" s="24" t="s">
        <v>34</v>
      </c>
      <c r="D637" s="24" t="s">
        <v>560</v>
      </c>
      <c r="E637" s="5"/>
      <c r="F637" s="34">
        <f>F638+F640</f>
        <v>0</v>
      </c>
      <c r="G637" s="34">
        <f>G638+G640</f>
        <v>8073</v>
      </c>
      <c r="H637" s="34">
        <f>H638+H640</f>
        <v>8073</v>
      </c>
      <c r="I637" s="19">
        <v>0</v>
      </c>
      <c r="J637" s="19">
        <f t="shared" si="118"/>
        <v>100</v>
      </c>
    </row>
    <row r="638" spans="1:10" ht="24.75">
      <c r="A638" s="31" t="s">
        <v>38</v>
      </c>
      <c r="B638" s="24" t="s">
        <v>350</v>
      </c>
      <c r="C638" s="24" t="s">
        <v>34</v>
      </c>
      <c r="D638" s="24" t="s">
        <v>560</v>
      </c>
      <c r="E638" s="24" t="s">
        <v>39</v>
      </c>
      <c r="F638" s="34">
        <f>F639</f>
        <v>0</v>
      </c>
      <c r="G638" s="34">
        <f>G639</f>
        <v>0</v>
      </c>
      <c r="H638" s="34">
        <f>H639</f>
        <v>0</v>
      </c>
      <c r="I638" s="19">
        <v>0</v>
      </c>
      <c r="J638" s="19">
        <v>0</v>
      </c>
    </row>
    <row r="639" spans="1:10" ht="24.75">
      <c r="A639" s="31" t="s">
        <v>64</v>
      </c>
      <c r="B639" s="24" t="s">
        <v>350</v>
      </c>
      <c r="C639" s="24" t="s">
        <v>34</v>
      </c>
      <c r="D639" s="24" t="s">
        <v>560</v>
      </c>
      <c r="E639" s="24" t="s">
        <v>41</v>
      </c>
      <c r="F639" s="36">
        <f>11583-11583</f>
        <v>0</v>
      </c>
      <c r="G639" s="36">
        <f>11583-11583</f>
        <v>0</v>
      </c>
      <c r="H639" s="36">
        <f>11583-11583</f>
        <v>0</v>
      </c>
      <c r="I639" s="19">
        <v>0</v>
      </c>
      <c r="J639" s="19">
        <v>0</v>
      </c>
    </row>
    <row r="640" spans="1:10">
      <c r="A640" s="31" t="s">
        <v>42</v>
      </c>
      <c r="B640" s="24" t="s">
        <v>350</v>
      </c>
      <c r="C640" s="24" t="s">
        <v>34</v>
      </c>
      <c r="D640" s="24" t="s">
        <v>560</v>
      </c>
      <c r="E640" s="24" t="s">
        <v>43</v>
      </c>
      <c r="F640" s="40">
        <f>F641</f>
        <v>0</v>
      </c>
      <c r="G640" s="40">
        <f>G641</f>
        <v>8073</v>
      </c>
      <c r="H640" s="40">
        <f>H641</f>
        <v>8073</v>
      </c>
      <c r="I640" s="19">
        <v>0</v>
      </c>
      <c r="J640" s="19">
        <f t="shared" si="118"/>
        <v>100</v>
      </c>
    </row>
    <row r="641" spans="1:10" ht="60.75">
      <c r="A641" s="31" t="s">
        <v>558</v>
      </c>
      <c r="B641" s="24" t="s">
        <v>350</v>
      </c>
      <c r="C641" s="24" t="s">
        <v>34</v>
      </c>
      <c r="D641" s="24" t="s">
        <v>560</v>
      </c>
      <c r="E641" s="24" t="s">
        <v>146</v>
      </c>
      <c r="F641" s="36">
        <v>0</v>
      </c>
      <c r="G641" s="36">
        <v>8073</v>
      </c>
      <c r="H641" s="36">
        <v>8073</v>
      </c>
      <c r="I641" s="19">
        <v>0</v>
      </c>
      <c r="J641" s="19">
        <f t="shared" si="118"/>
        <v>100</v>
      </c>
    </row>
    <row r="642" spans="1:10" ht="72.75">
      <c r="A642" s="31" t="s">
        <v>561</v>
      </c>
      <c r="B642" s="24" t="s">
        <v>350</v>
      </c>
      <c r="C642" s="24" t="s">
        <v>34</v>
      </c>
      <c r="D642" s="24" t="s">
        <v>562</v>
      </c>
      <c r="E642" s="5"/>
      <c r="F642" s="40">
        <f t="shared" ref="F642:H643" si="123">F643</f>
        <v>0</v>
      </c>
      <c r="G642" s="40">
        <f t="shared" si="123"/>
        <v>5555.6</v>
      </c>
      <c r="H642" s="40">
        <f t="shared" si="123"/>
        <v>5127.5</v>
      </c>
      <c r="I642" s="19">
        <v>0</v>
      </c>
      <c r="J642" s="19">
        <f t="shared" si="118"/>
        <v>92.294261645906829</v>
      </c>
    </row>
    <row r="643" spans="1:10" ht="24.75">
      <c r="A643" s="31" t="s">
        <v>38</v>
      </c>
      <c r="B643" s="24" t="s">
        <v>350</v>
      </c>
      <c r="C643" s="24" t="s">
        <v>34</v>
      </c>
      <c r="D643" s="24" t="s">
        <v>562</v>
      </c>
      <c r="E643" s="24" t="s">
        <v>39</v>
      </c>
      <c r="F643" s="40">
        <f t="shared" si="123"/>
        <v>0</v>
      </c>
      <c r="G643" s="40">
        <f t="shared" si="123"/>
        <v>5555.6</v>
      </c>
      <c r="H643" s="40">
        <f t="shared" si="123"/>
        <v>5127.5</v>
      </c>
      <c r="I643" s="19">
        <v>0</v>
      </c>
      <c r="J643" s="19">
        <f t="shared" si="118"/>
        <v>92.294261645906829</v>
      </c>
    </row>
    <row r="644" spans="1:10" ht="24.75">
      <c r="A644" s="31" t="s">
        <v>64</v>
      </c>
      <c r="B644" s="24" t="s">
        <v>350</v>
      </c>
      <c r="C644" s="24" t="s">
        <v>34</v>
      </c>
      <c r="D644" s="24" t="s">
        <v>562</v>
      </c>
      <c r="E644" s="24" t="s">
        <v>41</v>
      </c>
      <c r="F644" s="36">
        <v>0</v>
      </c>
      <c r="G644" s="36">
        <v>5555.6</v>
      </c>
      <c r="H644" s="36">
        <v>5127.5</v>
      </c>
      <c r="I644" s="19">
        <v>0</v>
      </c>
      <c r="J644" s="19">
        <f t="shared" si="118"/>
        <v>92.294261645906829</v>
      </c>
    </row>
    <row r="645" spans="1:10" ht="21.6" customHeight="1">
      <c r="A645" s="31" t="s">
        <v>563</v>
      </c>
      <c r="B645" s="24" t="s">
        <v>350</v>
      </c>
      <c r="C645" s="24" t="s">
        <v>34</v>
      </c>
      <c r="D645" s="24" t="s">
        <v>564</v>
      </c>
      <c r="E645" s="24"/>
      <c r="F645" s="40">
        <f t="shared" ref="F645:H646" si="124">F646</f>
        <v>0</v>
      </c>
      <c r="G645" s="40">
        <f t="shared" si="124"/>
        <v>14927</v>
      </c>
      <c r="H645" s="40">
        <f t="shared" si="124"/>
        <v>14927</v>
      </c>
      <c r="I645" s="19">
        <v>0</v>
      </c>
      <c r="J645" s="19">
        <f t="shared" si="118"/>
        <v>100</v>
      </c>
    </row>
    <row r="646" spans="1:10">
      <c r="A646" s="31" t="s">
        <v>42</v>
      </c>
      <c r="B646" s="24" t="s">
        <v>350</v>
      </c>
      <c r="C646" s="24" t="s">
        <v>34</v>
      </c>
      <c r="D646" s="24" t="s">
        <v>564</v>
      </c>
      <c r="E646" s="24" t="s">
        <v>43</v>
      </c>
      <c r="F646" s="40">
        <f t="shared" si="124"/>
        <v>0</v>
      </c>
      <c r="G646" s="40">
        <f t="shared" si="124"/>
        <v>14927</v>
      </c>
      <c r="H646" s="40">
        <f t="shared" si="124"/>
        <v>14927</v>
      </c>
      <c r="I646" s="19">
        <v>0</v>
      </c>
      <c r="J646" s="19">
        <f t="shared" si="118"/>
        <v>100</v>
      </c>
    </row>
    <row r="647" spans="1:10" ht="60.75">
      <c r="A647" s="31" t="s">
        <v>558</v>
      </c>
      <c r="B647" s="24" t="s">
        <v>350</v>
      </c>
      <c r="C647" s="24" t="s">
        <v>34</v>
      </c>
      <c r="D647" s="24" t="s">
        <v>564</v>
      </c>
      <c r="E647" s="24" t="s">
        <v>146</v>
      </c>
      <c r="F647" s="36">
        <v>0</v>
      </c>
      <c r="G647" s="36">
        <f>21417-6490</f>
        <v>14927</v>
      </c>
      <c r="H647" s="36">
        <f>21417-6490</f>
        <v>14927</v>
      </c>
      <c r="I647" s="19">
        <v>0</v>
      </c>
      <c r="J647" s="19">
        <f t="shared" si="118"/>
        <v>100</v>
      </c>
    </row>
    <row r="648" spans="1:10" ht="24.75">
      <c r="A648" s="31" t="s">
        <v>565</v>
      </c>
      <c r="B648" s="24" t="s">
        <v>350</v>
      </c>
      <c r="C648" s="24" t="s">
        <v>34</v>
      </c>
      <c r="D648" s="24" t="s">
        <v>566</v>
      </c>
      <c r="E648" s="24"/>
      <c r="F648" s="40">
        <f t="shared" ref="F648:H649" si="125">F649</f>
        <v>0</v>
      </c>
      <c r="G648" s="40">
        <f t="shared" si="125"/>
        <v>50000</v>
      </c>
      <c r="H648" s="40">
        <f t="shared" si="125"/>
        <v>46147.6</v>
      </c>
      <c r="I648" s="19">
        <v>0</v>
      </c>
      <c r="J648" s="19">
        <f t="shared" si="118"/>
        <v>92.295199999999994</v>
      </c>
    </row>
    <row r="649" spans="1:10" ht="24.75">
      <c r="A649" s="31" t="s">
        <v>38</v>
      </c>
      <c r="B649" s="24" t="s">
        <v>350</v>
      </c>
      <c r="C649" s="24" t="s">
        <v>34</v>
      </c>
      <c r="D649" s="24" t="s">
        <v>566</v>
      </c>
      <c r="E649" s="24" t="s">
        <v>39</v>
      </c>
      <c r="F649" s="40">
        <f t="shared" si="125"/>
        <v>0</v>
      </c>
      <c r="G649" s="40">
        <f t="shared" si="125"/>
        <v>50000</v>
      </c>
      <c r="H649" s="40">
        <f t="shared" si="125"/>
        <v>46147.6</v>
      </c>
      <c r="I649" s="19">
        <v>0</v>
      </c>
      <c r="J649" s="19">
        <f t="shared" si="118"/>
        <v>92.295199999999994</v>
      </c>
    </row>
    <row r="650" spans="1:10" ht="24.75">
      <c r="A650" s="31" t="s">
        <v>64</v>
      </c>
      <c r="B650" s="24" t="s">
        <v>350</v>
      </c>
      <c r="C650" s="24" t="s">
        <v>34</v>
      </c>
      <c r="D650" s="24" t="s">
        <v>566</v>
      </c>
      <c r="E650" s="24" t="s">
        <v>41</v>
      </c>
      <c r="F650" s="36">
        <v>0</v>
      </c>
      <c r="G650" s="36">
        <v>50000</v>
      </c>
      <c r="H650" s="36">
        <v>46147.6</v>
      </c>
      <c r="I650" s="19">
        <v>0</v>
      </c>
      <c r="J650" s="19">
        <f t="shared" si="118"/>
        <v>92.295199999999994</v>
      </c>
    </row>
    <row r="651" spans="1:10" ht="24.75">
      <c r="A651" s="31" t="s">
        <v>385</v>
      </c>
      <c r="B651" s="24" t="s">
        <v>350</v>
      </c>
      <c r="C651" s="24" t="s">
        <v>34</v>
      </c>
      <c r="D651" s="24" t="s">
        <v>386</v>
      </c>
      <c r="E651" s="24"/>
      <c r="F651" s="34">
        <f>F653</f>
        <v>20000</v>
      </c>
      <c r="G651" s="34">
        <f>G653</f>
        <v>164698.90000000002</v>
      </c>
      <c r="H651" s="34">
        <f>H653</f>
        <v>147883.5</v>
      </c>
      <c r="I651" s="19">
        <f t="shared" si="117"/>
        <v>739.41750000000002</v>
      </c>
      <c r="J651" s="19">
        <f t="shared" si="118"/>
        <v>89.79021717813535</v>
      </c>
    </row>
    <row r="652" spans="1:10" ht="24">
      <c r="A652" s="30" t="s">
        <v>567</v>
      </c>
      <c r="B652" s="24" t="s">
        <v>350</v>
      </c>
      <c r="C652" s="24" t="s">
        <v>34</v>
      </c>
      <c r="D652" s="24" t="s">
        <v>568</v>
      </c>
      <c r="E652" s="24"/>
      <c r="F652" s="34">
        <f t="shared" ref="F652:H653" si="126">F653</f>
        <v>20000</v>
      </c>
      <c r="G652" s="34">
        <f t="shared" si="126"/>
        <v>164698.90000000002</v>
      </c>
      <c r="H652" s="34">
        <f t="shared" si="126"/>
        <v>147883.5</v>
      </c>
      <c r="I652" s="19">
        <f t="shared" si="117"/>
        <v>739.41750000000002</v>
      </c>
      <c r="J652" s="19">
        <f t="shared" si="118"/>
        <v>89.79021717813535</v>
      </c>
    </row>
    <row r="653" spans="1:10" ht="24.75">
      <c r="A653" s="31" t="s">
        <v>38</v>
      </c>
      <c r="B653" s="24" t="s">
        <v>350</v>
      </c>
      <c r="C653" s="24" t="s">
        <v>34</v>
      </c>
      <c r="D653" s="24" t="s">
        <v>568</v>
      </c>
      <c r="E653" s="24" t="s">
        <v>39</v>
      </c>
      <c r="F653" s="34">
        <f t="shared" si="126"/>
        <v>20000</v>
      </c>
      <c r="G653" s="34">
        <f t="shared" si="126"/>
        <v>164698.90000000002</v>
      </c>
      <c r="H653" s="34">
        <f t="shared" si="126"/>
        <v>147883.5</v>
      </c>
      <c r="I653" s="19">
        <f t="shared" si="117"/>
        <v>739.41750000000002</v>
      </c>
      <c r="J653" s="19">
        <f t="shared" si="118"/>
        <v>89.79021717813535</v>
      </c>
    </row>
    <row r="654" spans="1:10" ht="24.75">
      <c r="A654" s="31" t="s">
        <v>64</v>
      </c>
      <c r="B654" s="24" t="s">
        <v>350</v>
      </c>
      <c r="C654" s="24" t="s">
        <v>34</v>
      </c>
      <c r="D654" s="24" t="s">
        <v>568</v>
      </c>
      <c r="E654" s="24" t="s">
        <v>41</v>
      </c>
      <c r="F654" s="36">
        <f>20000</f>
        <v>20000</v>
      </c>
      <c r="G654" s="36">
        <f>20000+19000+100000+25000-76.3+775.2</f>
        <v>164698.90000000002</v>
      </c>
      <c r="H654" s="36">
        <v>147883.5</v>
      </c>
      <c r="I654" s="19">
        <f t="shared" si="117"/>
        <v>739.41750000000002</v>
      </c>
      <c r="J654" s="19">
        <f t="shared" si="118"/>
        <v>89.79021717813535</v>
      </c>
    </row>
    <row r="655" spans="1:10" ht="24">
      <c r="A655" s="30" t="s">
        <v>50</v>
      </c>
      <c r="B655" s="24" t="s">
        <v>350</v>
      </c>
      <c r="C655" s="24" t="s">
        <v>34</v>
      </c>
      <c r="D655" s="24" t="s">
        <v>51</v>
      </c>
      <c r="E655" s="24"/>
      <c r="F655" s="40">
        <f>F656+F671+F685</f>
        <v>160009.20000000001</v>
      </c>
      <c r="G655" s="40">
        <f>G656+G671+G685</f>
        <v>249656.19999999998</v>
      </c>
      <c r="H655" s="40">
        <f>H656+H671+H685</f>
        <v>243322.59999999998</v>
      </c>
      <c r="I655" s="19">
        <f t="shared" si="117"/>
        <v>152.06788109683691</v>
      </c>
      <c r="J655" s="19">
        <f t="shared" si="118"/>
        <v>97.463071215535606</v>
      </c>
    </row>
    <row r="656" spans="1:10" ht="36">
      <c r="A656" s="30" t="s">
        <v>569</v>
      </c>
      <c r="B656" s="24" t="s">
        <v>350</v>
      </c>
      <c r="C656" s="24" t="s">
        <v>34</v>
      </c>
      <c r="D656" s="24" t="s">
        <v>570</v>
      </c>
      <c r="E656" s="24"/>
      <c r="F656" s="40">
        <f>F657+F660+F668+F664</f>
        <v>5949.2</v>
      </c>
      <c r="G656" s="40">
        <f>G657+G660+G668+G664</f>
        <v>42465.9</v>
      </c>
      <c r="H656" s="40">
        <f>H657+H660+H668+H664</f>
        <v>41638.399999999994</v>
      </c>
      <c r="I656" s="19">
        <v>0</v>
      </c>
      <c r="J656" s="19">
        <f t="shared" si="118"/>
        <v>98.051377693631821</v>
      </c>
    </row>
    <row r="657" spans="1:10" ht="48.75">
      <c r="A657" s="31" t="s">
        <v>571</v>
      </c>
      <c r="B657" s="24" t="s">
        <v>350</v>
      </c>
      <c r="C657" s="24" t="s">
        <v>34</v>
      </c>
      <c r="D657" s="24" t="s">
        <v>572</v>
      </c>
      <c r="E657" s="24"/>
      <c r="F657" s="40">
        <f t="shared" ref="F657:H658" si="127">F658</f>
        <v>5949.2</v>
      </c>
      <c r="G657" s="40">
        <f t="shared" si="127"/>
        <v>15327.5</v>
      </c>
      <c r="H657" s="40">
        <f t="shared" si="127"/>
        <v>14597.3</v>
      </c>
      <c r="I657" s="19">
        <v>0</v>
      </c>
      <c r="J657" s="19">
        <f t="shared" ref="J657:J720" si="128">H657/G657*100</f>
        <v>95.236013700864447</v>
      </c>
    </row>
    <row r="658" spans="1:10" ht="24.75">
      <c r="A658" s="31" t="s">
        <v>38</v>
      </c>
      <c r="B658" s="24" t="s">
        <v>350</v>
      </c>
      <c r="C658" s="24" t="s">
        <v>34</v>
      </c>
      <c r="D658" s="24" t="s">
        <v>572</v>
      </c>
      <c r="E658" s="24" t="s">
        <v>39</v>
      </c>
      <c r="F658" s="40">
        <f t="shared" si="127"/>
        <v>5949.2</v>
      </c>
      <c r="G658" s="40">
        <f t="shared" si="127"/>
        <v>15327.5</v>
      </c>
      <c r="H658" s="40">
        <f t="shared" si="127"/>
        <v>14597.3</v>
      </c>
      <c r="I658" s="19">
        <v>0</v>
      </c>
      <c r="J658" s="19">
        <f t="shared" si="128"/>
        <v>95.236013700864447</v>
      </c>
    </row>
    <row r="659" spans="1:10" ht="24.75">
      <c r="A659" s="31" t="s">
        <v>64</v>
      </c>
      <c r="B659" s="24" t="s">
        <v>350</v>
      </c>
      <c r="C659" s="24" t="s">
        <v>34</v>
      </c>
      <c r="D659" s="24" t="s">
        <v>572</v>
      </c>
      <c r="E659" s="24" t="s">
        <v>41</v>
      </c>
      <c r="F659" s="48">
        <v>5949.2</v>
      </c>
      <c r="G659" s="48">
        <f>5949.2+17730.3-8352</f>
        <v>15327.5</v>
      </c>
      <c r="H659" s="48">
        <v>14597.3</v>
      </c>
      <c r="I659" s="19">
        <v>0</v>
      </c>
      <c r="J659" s="19">
        <f t="shared" si="128"/>
        <v>95.236013700864447</v>
      </c>
    </row>
    <row r="660" spans="1:10" ht="24.75">
      <c r="A660" s="31" t="s">
        <v>573</v>
      </c>
      <c r="B660" s="24" t="s">
        <v>350</v>
      </c>
      <c r="C660" s="24" t="s">
        <v>34</v>
      </c>
      <c r="D660" s="24" t="s">
        <v>574</v>
      </c>
      <c r="E660" s="24"/>
      <c r="F660" s="40">
        <f t="shared" ref="F660:H666" si="129">F661</f>
        <v>0</v>
      </c>
      <c r="G660" s="40">
        <f t="shared" si="129"/>
        <v>97</v>
      </c>
      <c r="H660" s="40">
        <f t="shared" si="129"/>
        <v>0</v>
      </c>
      <c r="I660" s="19">
        <v>0</v>
      </c>
      <c r="J660" s="19">
        <f t="shared" si="128"/>
        <v>0</v>
      </c>
    </row>
    <row r="661" spans="1:10" ht="36">
      <c r="A661" s="30" t="s">
        <v>151</v>
      </c>
      <c r="B661" s="24" t="s">
        <v>350</v>
      </c>
      <c r="C661" s="24" t="s">
        <v>34</v>
      </c>
      <c r="D661" s="24" t="s">
        <v>574</v>
      </c>
      <c r="E661" s="24" t="s">
        <v>153</v>
      </c>
      <c r="F661" s="40">
        <f t="shared" si="129"/>
        <v>0</v>
      </c>
      <c r="G661" s="40">
        <f t="shared" si="129"/>
        <v>97</v>
      </c>
      <c r="H661" s="40">
        <f t="shared" si="129"/>
        <v>0</v>
      </c>
      <c r="I661" s="19">
        <v>0</v>
      </c>
      <c r="J661" s="19">
        <f t="shared" si="128"/>
        <v>0</v>
      </c>
    </row>
    <row r="662" spans="1:10" ht="24">
      <c r="A662" s="35" t="s">
        <v>154</v>
      </c>
      <c r="B662" s="24" t="s">
        <v>350</v>
      </c>
      <c r="C662" s="24" t="s">
        <v>34</v>
      </c>
      <c r="D662" s="24" t="s">
        <v>574</v>
      </c>
      <c r="E662" s="24" t="s">
        <v>155</v>
      </c>
      <c r="F662" s="40">
        <f t="shared" si="129"/>
        <v>0</v>
      </c>
      <c r="G662" s="40">
        <f t="shared" si="129"/>
        <v>97</v>
      </c>
      <c r="H662" s="40">
        <f t="shared" si="129"/>
        <v>0</v>
      </c>
      <c r="I662" s="19">
        <v>0</v>
      </c>
      <c r="J662" s="19">
        <f t="shared" si="128"/>
        <v>0</v>
      </c>
    </row>
    <row r="663" spans="1:10" ht="24.75">
      <c r="A663" s="31" t="s">
        <v>575</v>
      </c>
      <c r="B663" s="24" t="s">
        <v>350</v>
      </c>
      <c r="C663" s="24" t="s">
        <v>34</v>
      </c>
      <c r="D663" s="24" t="s">
        <v>574</v>
      </c>
      <c r="E663" s="24" t="s">
        <v>155</v>
      </c>
      <c r="F663" s="48">
        <v>0</v>
      </c>
      <c r="G663" s="48">
        <v>97</v>
      </c>
      <c r="H663" s="48">
        <v>0</v>
      </c>
      <c r="I663" s="19">
        <v>0</v>
      </c>
      <c r="J663" s="19">
        <f t="shared" si="128"/>
        <v>0</v>
      </c>
    </row>
    <row r="664" spans="1:10" ht="36.75">
      <c r="A664" s="31" t="s">
        <v>576</v>
      </c>
      <c r="B664" s="24" t="s">
        <v>350</v>
      </c>
      <c r="C664" s="24" t="s">
        <v>34</v>
      </c>
      <c r="D664" s="24" t="s">
        <v>577</v>
      </c>
      <c r="E664" s="24"/>
      <c r="F664" s="40">
        <f t="shared" si="129"/>
        <v>0</v>
      </c>
      <c r="G664" s="40">
        <f t="shared" si="129"/>
        <v>52.5</v>
      </c>
      <c r="H664" s="40">
        <f t="shared" si="129"/>
        <v>52.2</v>
      </c>
      <c r="I664" s="19">
        <v>0</v>
      </c>
      <c r="J664" s="19">
        <f t="shared" si="128"/>
        <v>99.428571428571431</v>
      </c>
    </row>
    <row r="665" spans="1:10" ht="36">
      <c r="A665" s="30" t="s">
        <v>151</v>
      </c>
      <c r="B665" s="24" t="s">
        <v>350</v>
      </c>
      <c r="C665" s="24" t="s">
        <v>34</v>
      </c>
      <c r="D665" s="24" t="s">
        <v>577</v>
      </c>
      <c r="E665" s="24" t="s">
        <v>153</v>
      </c>
      <c r="F665" s="40">
        <f t="shared" si="129"/>
        <v>0</v>
      </c>
      <c r="G665" s="40">
        <f t="shared" si="129"/>
        <v>52.5</v>
      </c>
      <c r="H665" s="40">
        <f t="shared" si="129"/>
        <v>52.2</v>
      </c>
      <c r="I665" s="19">
        <v>0</v>
      </c>
      <c r="J665" s="19">
        <f t="shared" si="128"/>
        <v>99.428571428571431</v>
      </c>
    </row>
    <row r="666" spans="1:10" ht="24">
      <c r="A666" s="35" t="s">
        <v>154</v>
      </c>
      <c r="B666" s="24" t="s">
        <v>350</v>
      </c>
      <c r="C666" s="24" t="s">
        <v>34</v>
      </c>
      <c r="D666" s="24" t="s">
        <v>577</v>
      </c>
      <c r="E666" s="24" t="s">
        <v>155</v>
      </c>
      <c r="F666" s="40">
        <f t="shared" si="129"/>
        <v>0</v>
      </c>
      <c r="G666" s="40">
        <f t="shared" si="129"/>
        <v>52.5</v>
      </c>
      <c r="H666" s="40">
        <f t="shared" si="129"/>
        <v>52.2</v>
      </c>
      <c r="I666" s="19">
        <v>0</v>
      </c>
      <c r="J666" s="19">
        <f t="shared" si="128"/>
        <v>99.428571428571431</v>
      </c>
    </row>
    <row r="667" spans="1:10" ht="32.25" customHeight="1">
      <c r="A667" s="31" t="s">
        <v>575</v>
      </c>
      <c r="B667" s="24" t="s">
        <v>350</v>
      </c>
      <c r="C667" s="24" t="s">
        <v>34</v>
      </c>
      <c r="D667" s="24" t="s">
        <v>577</v>
      </c>
      <c r="E667" s="24" t="s">
        <v>155</v>
      </c>
      <c r="F667" s="48">
        <v>0</v>
      </c>
      <c r="G667" s="48">
        <v>52.5</v>
      </c>
      <c r="H667" s="48">
        <v>52.2</v>
      </c>
      <c r="I667" s="19">
        <v>0</v>
      </c>
      <c r="J667" s="19">
        <f t="shared" si="128"/>
        <v>99.428571428571431</v>
      </c>
    </row>
    <row r="668" spans="1:10" ht="52.9" customHeight="1">
      <c r="A668" s="31" t="s">
        <v>578</v>
      </c>
      <c r="B668" s="24" t="s">
        <v>350</v>
      </c>
      <c r="C668" s="24" t="s">
        <v>34</v>
      </c>
      <c r="D668" s="24" t="s">
        <v>579</v>
      </c>
      <c r="E668" s="24"/>
      <c r="F668" s="40">
        <f t="shared" ref="F668:H669" si="130">F669</f>
        <v>0</v>
      </c>
      <c r="G668" s="40">
        <f t="shared" si="130"/>
        <v>26988.9</v>
      </c>
      <c r="H668" s="40">
        <f t="shared" si="130"/>
        <v>26988.9</v>
      </c>
      <c r="I668" s="19">
        <v>0</v>
      </c>
      <c r="J668" s="19">
        <f t="shared" si="128"/>
        <v>100</v>
      </c>
    </row>
    <row r="669" spans="1:10" ht="24.75">
      <c r="A669" s="31" t="s">
        <v>38</v>
      </c>
      <c r="B669" s="24" t="s">
        <v>350</v>
      </c>
      <c r="C669" s="24" t="s">
        <v>34</v>
      </c>
      <c r="D669" s="24" t="s">
        <v>579</v>
      </c>
      <c r="E669" s="24" t="s">
        <v>39</v>
      </c>
      <c r="F669" s="40">
        <f t="shared" si="130"/>
        <v>0</v>
      </c>
      <c r="G669" s="40">
        <f t="shared" si="130"/>
        <v>26988.9</v>
      </c>
      <c r="H669" s="40">
        <f t="shared" si="130"/>
        <v>26988.9</v>
      </c>
      <c r="I669" s="19">
        <v>0</v>
      </c>
      <c r="J669" s="19">
        <f t="shared" si="128"/>
        <v>100</v>
      </c>
    </row>
    <row r="670" spans="1:10" ht="24.75">
      <c r="A670" s="31" t="s">
        <v>64</v>
      </c>
      <c r="B670" s="24" t="s">
        <v>350</v>
      </c>
      <c r="C670" s="24" t="s">
        <v>34</v>
      </c>
      <c r="D670" s="24" t="s">
        <v>579</v>
      </c>
      <c r="E670" s="24" t="s">
        <v>41</v>
      </c>
      <c r="F670" s="48">
        <v>0</v>
      </c>
      <c r="G670" s="48">
        <v>26988.9</v>
      </c>
      <c r="H670" s="48">
        <v>26988.9</v>
      </c>
      <c r="I670" s="19">
        <v>0</v>
      </c>
      <c r="J670" s="19">
        <f t="shared" si="128"/>
        <v>100</v>
      </c>
    </row>
    <row r="671" spans="1:10" ht="36">
      <c r="A671" s="30" t="s">
        <v>580</v>
      </c>
      <c r="B671" s="24" t="s">
        <v>350</v>
      </c>
      <c r="C671" s="24" t="s">
        <v>34</v>
      </c>
      <c r="D671" s="24" t="s">
        <v>581</v>
      </c>
      <c r="E671" s="24"/>
      <c r="F671" s="40">
        <f>F672+F676+F679+F682</f>
        <v>133000</v>
      </c>
      <c r="G671" s="40">
        <f>G672+G676+G679</f>
        <v>143138.79999999999</v>
      </c>
      <c r="H671" s="40">
        <f>H672+H676+H679</f>
        <v>139876.5</v>
      </c>
      <c r="I671" s="19">
        <f t="shared" ref="I671:I716" si="131">H671/F671*100</f>
        <v>105.17030075187969</v>
      </c>
      <c r="J671" s="19">
        <f t="shared" si="128"/>
        <v>97.720883506079431</v>
      </c>
    </row>
    <row r="672" spans="1:10" ht="36">
      <c r="A672" s="30" t="s">
        <v>582</v>
      </c>
      <c r="B672" s="24" t="s">
        <v>350</v>
      </c>
      <c r="C672" s="24" t="s">
        <v>34</v>
      </c>
      <c r="D672" s="24" t="s">
        <v>583</v>
      </c>
      <c r="E672" s="24"/>
      <c r="F672" s="40">
        <f t="shared" ref="F672:H674" si="132">F673</f>
        <v>10000</v>
      </c>
      <c r="G672" s="40">
        <f t="shared" si="132"/>
        <v>0</v>
      </c>
      <c r="H672" s="40">
        <f t="shared" si="132"/>
        <v>0</v>
      </c>
      <c r="I672" s="19">
        <f t="shared" si="131"/>
        <v>0</v>
      </c>
      <c r="J672" s="19">
        <v>0</v>
      </c>
    </row>
    <row r="673" spans="1:10" ht="36">
      <c r="A673" s="30" t="s">
        <v>218</v>
      </c>
      <c r="B673" s="24" t="s">
        <v>350</v>
      </c>
      <c r="C673" s="24" t="s">
        <v>34</v>
      </c>
      <c r="D673" s="24" t="s">
        <v>583</v>
      </c>
      <c r="E673" s="24" t="s">
        <v>219</v>
      </c>
      <c r="F673" s="40">
        <f t="shared" si="132"/>
        <v>10000</v>
      </c>
      <c r="G673" s="40">
        <f t="shared" si="132"/>
        <v>0</v>
      </c>
      <c r="H673" s="40">
        <f t="shared" si="132"/>
        <v>0</v>
      </c>
      <c r="I673" s="19">
        <f t="shared" si="131"/>
        <v>0</v>
      </c>
      <c r="J673" s="19">
        <v>0</v>
      </c>
    </row>
    <row r="674" spans="1:10">
      <c r="A674" s="30" t="s">
        <v>525</v>
      </c>
      <c r="B674" s="24" t="s">
        <v>350</v>
      </c>
      <c r="C674" s="24" t="s">
        <v>34</v>
      </c>
      <c r="D674" s="24" t="s">
        <v>583</v>
      </c>
      <c r="E674" s="24" t="s">
        <v>221</v>
      </c>
      <c r="F674" s="40">
        <f t="shared" si="132"/>
        <v>10000</v>
      </c>
      <c r="G674" s="40">
        <f t="shared" si="132"/>
        <v>0</v>
      </c>
      <c r="H674" s="40">
        <f t="shared" si="132"/>
        <v>0</v>
      </c>
      <c r="I674" s="19">
        <f t="shared" si="131"/>
        <v>0</v>
      </c>
      <c r="J674" s="19">
        <v>0</v>
      </c>
    </row>
    <row r="675" spans="1:10" ht="24">
      <c r="A675" s="30" t="s">
        <v>584</v>
      </c>
      <c r="B675" s="24" t="s">
        <v>350</v>
      </c>
      <c r="C675" s="24" t="s">
        <v>34</v>
      </c>
      <c r="D675" s="24" t="s">
        <v>583</v>
      </c>
      <c r="E675" s="24" t="s">
        <v>221</v>
      </c>
      <c r="F675" s="36">
        <f>10000</f>
        <v>10000</v>
      </c>
      <c r="G675" s="36">
        <f>10000-10000</f>
        <v>0</v>
      </c>
      <c r="H675" s="36">
        <f>10000-10000</f>
        <v>0</v>
      </c>
      <c r="I675" s="19">
        <f t="shared" si="131"/>
        <v>0</v>
      </c>
      <c r="J675" s="19">
        <v>0</v>
      </c>
    </row>
    <row r="676" spans="1:10" ht="36">
      <c r="A676" s="30" t="s">
        <v>585</v>
      </c>
      <c r="B676" s="24" t="s">
        <v>350</v>
      </c>
      <c r="C676" s="24" t="s">
        <v>34</v>
      </c>
      <c r="D676" s="24" t="s">
        <v>586</v>
      </c>
      <c r="E676" s="24"/>
      <c r="F676" s="40">
        <f t="shared" ref="F676:H677" si="133">F677</f>
        <v>1000</v>
      </c>
      <c r="G676" s="40">
        <f t="shared" si="133"/>
        <v>7200</v>
      </c>
      <c r="H676" s="40">
        <f t="shared" si="133"/>
        <v>6842.1</v>
      </c>
      <c r="I676" s="19">
        <f t="shared" si="131"/>
        <v>684.21</v>
      </c>
      <c r="J676" s="19">
        <f t="shared" si="128"/>
        <v>95.029166666666669</v>
      </c>
    </row>
    <row r="677" spans="1:10" ht="24.75">
      <c r="A677" s="31" t="s">
        <v>38</v>
      </c>
      <c r="B677" s="24" t="s">
        <v>350</v>
      </c>
      <c r="C677" s="24" t="s">
        <v>34</v>
      </c>
      <c r="D677" s="24" t="s">
        <v>586</v>
      </c>
      <c r="E677" s="24" t="s">
        <v>39</v>
      </c>
      <c r="F677" s="40">
        <f t="shared" si="133"/>
        <v>1000</v>
      </c>
      <c r="G677" s="40">
        <f t="shared" si="133"/>
        <v>7200</v>
      </c>
      <c r="H677" s="40">
        <f t="shared" si="133"/>
        <v>6842.1</v>
      </c>
      <c r="I677" s="19">
        <f t="shared" si="131"/>
        <v>684.21</v>
      </c>
      <c r="J677" s="19">
        <f t="shared" si="128"/>
        <v>95.029166666666669</v>
      </c>
    </row>
    <row r="678" spans="1:10" ht="24.75">
      <c r="A678" s="31" t="s">
        <v>64</v>
      </c>
      <c r="B678" s="24" t="s">
        <v>350</v>
      </c>
      <c r="C678" s="24" t="s">
        <v>34</v>
      </c>
      <c r="D678" s="24" t="s">
        <v>586</v>
      </c>
      <c r="E678" s="24" t="s">
        <v>41</v>
      </c>
      <c r="F678" s="48">
        <f>1000</f>
        <v>1000</v>
      </c>
      <c r="G678" s="48">
        <f>1000+8200-1000-1000</f>
        <v>7200</v>
      </c>
      <c r="H678" s="48">
        <v>6842.1</v>
      </c>
      <c r="I678" s="19">
        <f t="shared" si="131"/>
        <v>684.21</v>
      </c>
      <c r="J678" s="19">
        <f t="shared" si="128"/>
        <v>95.029166666666669</v>
      </c>
    </row>
    <row r="679" spans="1:10">
      <c r="A679" s="31" t="s">
        <v>587</v>
      </c>
      <c r="B679" s="24" t="s">
        <v>350</v>
      </c>
      <c r="C679" s="24" t="s">
        <v>34</v>
      </c>
      <c r="D679" s="24" t="s">
        <v>588</v>
      </c>
      <c r="E679" s="24"/>
      <c r="F679" s="40">
        <f t="shared" ref="F679:H680" si="134">F680</f>
        <v>122000</v>
      </c>
      <c r="G679" s="40">
        <f t="shared" si="134"/>
        <v>135938.79999999999</v>
      </c>
      <c r="H679" s="40">
        <f t="shared" si="134"/>
        <v>133034.4</v>
      </c>
      <c r="I679" s="19">
        <f t="shared" si="131"/>
        <v>109.04459016393442</v>
      </c>
      <c r="J679" s="19">
        <f t="shared" si="128"/>
        <v>97.863450317348693</v>
      </c>
    </row>
    <row r="680" spans="1:10" ht="24.75">
      <c r="A680" s="31" t="s">
        <v>38</v>
      </c>
      <c r="B680" s="24" t="s">
        <v>350</v>
      </c>
      <c r="C680" s="24" t="s">
        <v>34</v>
      </c>
      <c r="D680" s="24" t="s">
        <v>588</v>
      </c>
      <c r="E680" s="24" t="s">
        <v>39</v>
      </c>
      <c r="F680" s="40">
        <f t="shared" si="134"/>
        <v>122000</v>
      </c>
      <c r="G680" s="40">
        <f t="shared" si="134"/>
        <v>135938.79999999999</v>
      </c>
      <c r="H680" s="40">
        <f t="shared" si="134"/>
        <v>133034.4</v>
      </c>
      <c r="I680" s="19">
        <f t="shared" si="131"/>
        <v>109.04459016393442</v>
      </c>
      <c r="J680" s="19">
        <f t="shared" si="128"/>
        <v>97.863450317348693</v>
      </c>
    </row>
    <row r="681" spans="1:10" ht="24.75">
      <c r="A681" s="31" t="s">
        <v>64</v>
      </c>
      <c r="B681" s="24" t="s">
        <v>350</v>
      </c>
      <c r="C681" s="24" t="s">
        <v>34</v>
      </c>
      <c r="D681" s="24" t="s">
        <v>588</v>
      </c>
      <c r="E681" s="24" t="s">
        <v>41</v>
      </c>
      <c r="F681" s="48">
        <f>122000</f>
        <v>122000</v>
      </c>
      <c r="G681" s="48">
        <f>122000+1800+10200+760+100+1078.8</f>
        <v>135938.79999999999</v>
      </c>
      <c r="H681" s="48">
        <v>133034.4</v>
      </c>
      <c r="I681" s="19">
        <f t="shared" si="131"/>
        <v>109.04459016393442</v>
      </c>
      <c r="J681" s="19">
        <f t="shared" si="128"/>
        <v>97.863450317348693</v>
      </c>
    </row>
    <row r="682" spans="1:10" ht="48.75">
      <c r="A682" s="31" t="s">
        <v>571</v>
      </c>
      <c r="B682" s="24" t="s">
        <v>350</v>
      </c>
      <c r="C682" s="24" t="s">
        <v>34</v>
      </c>
      <c r="D682" s="24" t="s">
        <v>572</v>
      </c>
      <c r="E682" s="24"/>
      <c r="F682" s="40">
        <f>F683</f>
        <v>0</v>
      </c>
      <c r="G682" s="48"/>
      <c r="H682" s="48"/>
      <c r="I682" s="19" t="e">
        <f t="shared" si="131"/>
        <v>#DIV/0!</v>
      </c>
      <c r="J682" s="19">
        <v>0</v>
      </c>
    </row>
    <row r="683" spans="1:10" ht="24.75">
      <c r="A683" s="31" t="s">
        <v>38</v>
      </c>
      <c r="B683" s="24" t="s">
        <v>350</v>
      </c>
      <c r="C683" s="24" t="s">
        <v>34</v>
      </c>
      <c r="D683" s="24" t="s">
        <v>572</v>
      </c>
      <c r="E683" s="24" t="s">
        <v>39</v>
      </c>
      <c r="F683" s="40">
        <f>F684</f>
        <v>0</v>
      </c>
      <c r="G683" s="48"/>
      <c r="H683" s="48"/>
      <c r="I683" s="19" t="e">
        <f t="shared" si="131"/>
        <v>#DIV/0!</v>
      </c>
      <c r="J683" s="19">
        <v>0</v>
      </c>
    </row>
    <row r="684" spans="1:10" ht="24.75">
      <c r="A684" s="31" t="s">
        <v>64</v>
      </c>
      <c r="B684" s="24" t="s">
        <v>350</v>
      </c>
      <c r="C684" s="24" t="s">
        <v>34</v>
      </c>
      <c r="D684" s="24" t="s">
        <v>572</v>
      </c>
      <c r="E684" s="24" t="s">
        <v>41</v>
      </c>
      <c r="F684" s="48">
        <v>0</v>
      </c>
      <c r="G684" s="48"/>
      <c r="H684" s="48"/>
      <c r="I684" s="19" t="e">
        <f t="shared" si="131"/>
        <v>#DIV/0!</v>
      </c>
      <c r="J684" s="19">
        <v>0</v>
      </c>
    </row>
    <row r="685" spans="1:10" ht="24.75">
      <c r="A685" s="31" t="s">
        <v>589</v>
      </c>
      <c r="B685" s="24" t="s">
        <v>350</v>
      </c>
      <c r="C685" s="24" t="s">
        <v>34</v>
      </c>
      <c r="D685" s="24" t="s">
        <v>590</v>
      </c>
      <c r="E685" s="24"/>
      <c r="F685" s="40">
        <f>F686+F689+F692</f>
        <v>21060</v>
      </c>
      <c r="G685" s="40">
        <f>G686+G689+G692</f>
        <v>64051.5</v>
      </c>
      <c r="H685" s="40">
        <f>H686+H689+H692</f>
        <v>61807.7</v>
      </c>
      <c r="I685" s="19">
        <f t="shared" si="131"/>
        <v>293.48385565052229</v>
      </c>
      <c r="J685" s="19">
        <f t="shared" si="128"/>
        <v>96.496881415735771</v>
      </c>
    </row>
    <row r="686" spans="1:10" ht="84.75">
      <c r="A686" s="31" t="s">
        <v>591</v>
      </c>
      <c r="B686" s="24" t="s">
        <v>350</v>
      </c>
      <c r="C686" s="24" t="s">
        <v>34</v>
      </c>
      <c r="D686" s="24" t="s">
        <v>592</v>
      </c>
      <c r="E686" s="24"/>
      <c r="F686" s="40">
        <f t="shared" ref="F686:H687" si="135">F687</f>
        <v>0</v>
      </c>
      <c r="G686" s="40">
        <f t="shared" si="135"/>
        <v>1000</v>
      </c>
      <c r="H686" s="40">
        <f t="shared" si="135"/>
        <v>623.79999999999995</v>
      </c>
      <c r="I686" s="19">
        <v>0</v>
      </c>
      <c r="J686" s="19">
        <f t="shared" si="128"/>
        <v>62.379999999999988</v>
      </c>
    </row>
    <row r="687" spans="1:10" ht="24.75">
      <c r="A687" s="31" t="s">
        <v>38</v>
      </c>
      <c r="B687" s="24" t="s">
        <v>350</v>
      </c>
      <c r="C687" s="24" t="s">
        <v>34</v>
      </c>
      <c r="D687" s="24" t="s">
        <v>592</v>
      </c>
      <c r="E687" s="24" t="s">
        <v>39</v>
      </c>
      <c r="F687" s="40">
        <f t="shared" si="135"/>
        <v>0</v>
      </c>
      <c r="G687" s="40">
        <f t="shared" si="135"/>
        <v>1000</v>
      </c>
      <c r="H687" s="40">
        <f t="shared" si="135"/>
        <v>623.79999999999995</v>
      </c>
      <c r="I687" s="19">
        <v>0</v>
      </c>
      <c r="J687" s="19">
        <f t="shared" si="128"/>
        <v>62.379999999999988</v>
      </c>
    </row>
    <row r="688" spans="1:10" ht="24.75">
      <c r="A688" s="31" t="s">
        <v>64</v>
      </c>
      <c r="B688" s="24" t="s">
        <v>350</v>
      </c>
      <c r="C688" s="24" t="s">
        <v>34</v>
      </c>
      <c r="D688" s="24" t="s">
        <v>592</v>
      </c>
      <c r="E688" s="24" t="s">
        <v>41</v>
      </c>
      <c r="F688" s="48">
        <v>0</v>
      </c>
      <c r="G688" s="48">
        <f>21060+1000-13680-7380</f>
        <v>1000</v>
      </c>
      <c r="H688" s="48">
        <v>623.79999999999995</v>
      </c>
      <c r="I688" s="19">
        <v>0</v>
      </c>
      <c r="J688" s="19">
        <f t="shared" si="128"/>
        <v>62.379999999999988</v>
      </c>
    </row>
    <row r="689" spans="1:10" ht="60.75">
      <c r="A689" s="31" t="s">
        <v>593</v>
      </c>
      <c r="B689" s="24" t="s">
        <v>350</v>
      </c>
      <c r="C689" s="24" t="s">
        <v>34</v>
      </c>
      <c r="D689" s="24" t="s">
        <v>594</v>
      </c>
      <c r="E689" s="24"/>
      <c r="F689" s="40">
        <f t="shared" ref="F689:H690" si="136">F690</f>
        <v>0</v>
      </c>
      <c r="G689" s="40">
        <f t="shared" si="136"/>
        <v>41991.5</v>
      </c>
      <c r="H689" s="40">
        <f t="shared" si="136"/>
        <v>41923.599999999999</v>
      </c>
      <c r="I689" s="19">
        <v>0</v>
      </c>
      <c r="J689" s="19">
        <f t="shared" si="128"/>
        <v>99.838300608456464</v>
      </c>
    </row>
    <row r="690" spans="1:10" ht="24.75">
      <c r="A690" s="31" t="s">
        <v>38</v>
      </c>
      <c r="B690" s="24" t="s">
        <v>350</v>
      </c>
      <c r="C690" s="24" t="s">
        <v>34</v>
      </c>
      <c r="D690" s="24" t="s">
        <v>594</v>
      </c>
      <c r="E690" s="24" t="s">
        <v>39</v>
      </c>
      <c r="F690" s="40">
        <f t="shared" si="136"/>
        <v>0</v>
      </c>
      <c r="G690" s="40">
        <f t="shared" si="136"/>
        <v>41991.5</v>
      </c>
      <c r="H690" s="40">
        <f t="shared" si="136"/>
        <v>41923.599999999999</v>
      </c>
      <c r="I690" s="19">
        <v>0</v>
      </c>
      <c r="J690" s="19">
        <f t="shared" si="128"/>
        <v>99.838300608456464</v>
      </c>
    </row>
    <row r="691" spans="1:10" ht="24.75">
      <c r="A691" s="31" t="s">
        <v>64</v>
      </c>
      <c r="B691" s="24" t="s">
        <v>350</v>
      </c>
      <c r="C691" s="24" t="s">
        <v>34</v>
      </c>
      <c r="D691" s="24" t="s">
        <v>594</v>
      </c>
      <c r="E691" s="24" t="s">
        <v>41</v>
      </c>
      <c r="F691" s="48">
        <v>0</v>
      </c>
      <c r="G691" s="48">
        <v>41991.5</v>
      </c>
      <c r="H691" s="48">
        <v>41923.599999999999</v>
      </c>
      <c r="I691" s="19">
        <v>0</v>
      </c>
      <c r="J691" s="19">
        <f t="shared" si="128"/>
        <v>99.838300608456464</v>
      </c>
    </row>
    <row r="692" spans="1:10" ht="72.75">
      <c r="A692" s="31" t="s">
        <v>595</v>
      </c>
      <c r="B692" s="24" t="s">
        <v>350</v>
      </c>
      <c r="C692" s="24" t="s">
        <v>34</v>
      </c>
      <c r="D692" s="24" t="s">
        <v>596</v>
      </c>
      <c r="E692" s="24"/>
      <c r="F692" s="40">
        <f t="shared" ref="F692:H693" si="137">F693</f>
        <v>21060</v>
      </c>
      <c r="G692" s="40">
        <f t="shared" si="137"/>
        <v>21060</v>
      </c>
      <c r="H692" s="40">
        <f t="shared" si="137"/>
        <v>19260.3</v>
      </c>
      <c r="I692" s="19">
        <f t="shared" si="131"/>
        <v>91.45441595441595</v>
      </c>
      <c r="J692" s="19">
        <f t="shared" si="128"/>
        <v>91.45441595441595</v>
      </c>
    </row>
    <row r="693" spans="1:10" ht="24.75">
      <c r="A693" s="31" t="s">
        <v>38</v>
      </c>
      <c r="B693" s="24" t="s">
        <v>350</v>
      </c>
      <c r="C693" s="24" t="s">
        <v>34</v>
      </c>
      <c r="D693" s="24" t="s">
        <v>596</v>
      </c>
      <c r="E693" s="24" t="s">
        <v>39</v>
      </c>
      <c r="F693" s="40">
        <f t="shared" si="137"/>
        <v>21060</v>
      </c>
      <c r="G693" s="40">
        <f t="shared" si="137"/>
        <v>21060</v>
      </c>
      <c r="H693" s="40">
        <f t="shared" si="137"/>
        <v>19260.3</v>
      </c>
      <c r="I693" s="19">
        <f t="shared" si="131"/>
        <v>91.45441595441595</v>
      </c>
      <c r="J693" s="19">
        <f t="shared" si="128"/>
        <v>91.45441595441595</v>
      </c>
    </row>
    <row r="694" spans="1:10" ht="24.75">
      <c r="A694" s="31" t="s">
        <v>64</v>
      </c>
      <c r="B694" s="24" t="s">
        <v>350</v>
      </c>
      <c r="C694" s="24" t="s">
        <v>34</v>
      </c>
      <c r="D694" s="24" t="s">
        <v>596</v>
      </c>
      <c r="E694" s="24" t="s">
        <v>41</v>
      </c>
      <c r="F694" s="48">
        <f>13680+7380</f>
        <v>21060</v>
      </c>
      <c r="G694" s="48">
        <f>13680+7380</f>
        <v>21060</v>
      </c>
      <c r="H694" s="48">
        <v>19260.3</v>
      </c>
      <c r="I694" s="19">
        <f t="shared" si="131"/>
        <v>91.45441595441595</v>
      </c>
      <c r="J694" s="19">
        <f t="shared" si="128"/>
        <v>91.45441595441595</v>
      </c>
    </row>
    <row r="695" spans="1:10" ht="36">
      <c r="A695" s="45" t="s">
        <v>597</v>
      </c>
      <c r="B695" s="24" t="s">
        <v>350</v>
      </c>
      <c r="C695" s="24" t="s">
        <v>34</v>
      </c>
      <c r="D695" s="24" t="s">
        <v>138</v>
      </c>
      <c r="E695" s="24"/>
      <c r="F695" s="40">
        <f t="shared" ref="F695:H697" si="138">F696</f>
        <v>50970</v>
      </c>
      <c r="G695" s="40">
        <f t="shared" si="138"/>
        <v>48649</v>
      </c>
      <c r="H695" s="40">
        <f t="shared" si="138"/>
        <v>44162</v>
      </c>
      <c r="I695" s="19">
        <f t="shared" si="131"/>
        <v>86.643123405925053</v>
      </c>
      <c r="J695" s="19">
        <f t="shared" si="128"/>
        <v>90.776788834302863</v>
      </c>
    </row>
    <row r="696" spans="1:10" ht="36.75">
      <c r="A696" s="31" t="s">
        <v>361</v>
      </c>
      <c r="B696" s="24" t="s">
        <v>350</v>
      </c>
      <c r="C696" s="24" t="s">
        <v>34</v>
      </c>
      <c r="D696" s="24" t="s">
        <v>362</v>
      </c>
      <c r="E696" s="24"/>
      <c r="F696" s="40">
        <f t="shared" si="138"/>
        <v>50970</v>
      </c>
      <c r="G696" s="40">
        <f t="shared" si="138"/>
        <v>48649</v>
      </c>
      <c r="H696" s="40">
        <f t="shared" si="138"/>
        <v>44162</v>
      </c>
      <c r="I696" s="19">
        <f t="shared" si="131"/>
        <v>86.643123405925053</v>
      </c>
      <c r="J696" s="19">
        <f t="shared" si="128"/>
        <v>90.776788834302863</v>
      </c>
    </row>
    <row r="697" spans="1:10" ht="48">
      <c r="A697" s="35" t="s">
        <v>461</v>
      </c>
      <c r="B697" s="24" t="s">
        <v>350</v>
      </c>
      <c r="C697" s="24" t="s">
        <v>34</v>
      </c>
      <c r="D697" s="24" t="s">
        <v>462</v>
      </c>
      <c r="E697" s="24"/>
      <c r="F697" s="40">
        <f t="shared" si="138"/>
        <v>50970</v>
      </c>
      <c r="G697" s="40">
        <f t="shared" si="138"/>
        <v>48649</v>
      </c>
      <c r="H697" s="40">
        <f t="shared" si="138"/>
        <v>44162</v>
      </c>
      <c r="I697" s="19">
        <f t="shared" si="131"/>
        <v>86.643123405925053</v>
      </c>
      <c r="J697" s="19">
        <f t="shared" si="128"/>
        <v>90.776788834302863</v>
      </c>
    </row>
    <row r="698" spans="1:10" ht="24.75">
      <c r="A698" s="31" t="s">
        <v>193</v>
      </c>
      <c r="B698" s="24" t="s">
        <v>350</v>
      </c>
      <c r="C698" s="24" t="s">
        <v>34</v>
      </c>
      <c r="D698" s="24" t="s">
        <v>463</v>
      </c>
      <c r="E698" s="24"/>
      <c r="F698" s="34">
        <f>F699+F701+F703</f>
        <v>50970</v>
      </c>
      <c r="G698" s="34">
        <f>G699+G701+G703</f>
        <v>48649</v>
      </c>
      <c r="H698" s="34">
        <f>H699+H701+H703</f>
        <v>44162</v>
      </c>
      <c r="I698" s="19">
        <f t="shared" si="131"/>
        <v>86.643123405925053</v>
      </c>
      <c r="J698" s="19">
        <f t="shared" si="128"/>
        <v>90.776788834302863</v>
      </c>
    </row>
    <row r="699" spans="1:10" ht="72.75">
      <c r="A699" s="31" t="s">
        <v>29</v>
      </c>
      <c r="B699" s="24" t="s">
        <v>350</v>
      </c>
      <c r="C699" s="24" t="s">
        <v>34</v>
      </c>
      <c r="D699" s="24" t="s">
        <v>463</v>
      </c>
      <c r="E699" s="24" t="s">
        <v>30</v>
      </c>
      <c r="F699" s="34">
        <f>F700</f>
        <v>39939</v>
      </c>
      <c r="G699" s="34">
        <f>G700</f>
        <v>34918</v>
      </c>
      <c r="H699" s="34">
        <f>H700</f>
        <v>32168.3</v>
      </c>
      <c r="I699" s="19">
        <f t="shared" si="131"/>
        <v>80.54357895791081</v>
      </c>
      <c r="J699" s="19">
        <f t="shared" si="128"/>
        <v>92.125264906352015</v>
      </c>
    </row>
    <row r="700" spans="1:10" ht="24">
      <c r="A700" s="30" t="s">
        <v>195</v>
      </c>
      <c r="B700" s="24" t="s">
        <v>350</v>
      </c>
      <c r="C700" s="24" t="s">
        <v>34</v>
      </c>
      <c r="D700" s="24" t="s">
        <v>463</v>
      </c>
      <c r="E700" s="24" t="s">
        <v>196</v>
      </c>
      <c r="F700" s="36">
        <f>12939+27000</f>
        <v>39939</v>
      </c>
      <c r="G700" s="36">
        <f>12939+27000-2427.7-733.3-1400-460</f>
        <v>34918</v>
      </c>
      <c r="H700" s="36">
        <v>32168.3</v>
      </c>
      <c r="I700" s="19">
        <f t="shared" si="131"/>
        <v>80.54357895791081</v>
      </c>
      <c r="J700" s="19">
        <f t="shared" si="128"/>
        <v>92.125264906352015</v>
      </c>
    </row>
    <row r="701" spans="1:10" ht="24.75">
      <c r="A701" s="31" t="s">
        <v>38</v>
      </c>
      <c r="B701" s="24" t="s">
        <v>350</v>
      </c>
      <c r="C701" s="24" t="s">
        <v>34</v>
      </c>
      <c r="D701" s="24" t="s">
        <v>463</v>
      </c>
      <c r="E701" s="24" t="s">
        <v>39</v>
      </c>
      <c r="F701" s="34">
        <f>F702</f>
        <v>10250</v>
      </c>
      <c r="G701" s="34">
        <f>G702</f>
        <v>12950</v>
      </c>
      <c r="H701" s="34">
        <f>H702</f>
        <v>11654.8</v>
      </c>
      <c r="I701" s="19">
        <f t="shared" si="131"/>
        <v>113.70536585365853</v>
      </c>
      <c r="J701" s="19">
        <f t="shared" si="128"/>
        <v>89.998455598455593</v>
      </c>
    </row>
    <row r="702" spans="1:10" ht="24.75">
      <c r="A702" s="31" t="s">
        <v>64</v>
      </c>
      <c r="B702" s="24" t="s">
        <v>350</v>
      </c>
      <c r="C702" s="24" t="s">
        <v>34</v>
      </c>
      <c r="D702" s="24" t="s">
        <v>463</v>
      </c>
      <c r="E702" s="24" t="s">
        <v>41</v>
      </c>
      <c r="F702" s="36">
        <f>5000+5250</f>
        <v>10250</v>
      </c>
      <c r="G702" s="36">
        <f>5000+5250+2700</f>
        <v>12950</v>
      </c>
      <c r="H702" s="36">
        <v>11654.8</v>
      </c>
      <c r="I702" s="19">
        <f t="shared" si="131"/>
        <v>113.70536585365853</v>
      </c>
      <c r="J702" s="19">
        <f t="shared" si="128"/>
        <v>89.998455598455593</v>
      </c>
    </row>
    <row r="703" spans="1:10">
      <c r="A703" s="31" t="s">
        <v>42</v>
      </c>
      <c r="B703" s="24" t="s">
        <v>350</v>
      </c>
      <c r="C703" s="24" t="s">
        <v>34</v>
      </c>
      <c r="D703" s="24" t="s">
        <v>463</v>
      </c>
      <c r="E703" s="24" t="s">
        <v>43</v>
      </c>
      <c r="F703" s="36">
        <f>F704</f>
        <v>781</v>
      </c>
      <c r="G703" s="36">
        <f>G704</f>
        <v>781</v>
      </c>
      <c r="H703" s="36">
        <f>H704</f>
        <v>338.9</v>
      </c>
      <c r="I703" s="19">
        <f t="shared" si="131"/>
        <v>43.39308578745198</v>
      </c>
      <c r="J703" s="19">
        <f t="shared" si="128"/>
        <v>43.39308578745198</v>
      </c>
    </row>
    <row r="704" spans="1:10">
      <c r="A704" s="31" t="s">
        <v>44</v>
      </c>
      <c r="B704" s="24" t="s">
        <v>350</v>
      </c>
      <c r="C704" s="24" t="s">
        <v>34</v>
      </c>
      <c r="D704" s="24" t="s">
        <v>463</v>
      </c>
      <c r="E704" s="24" t="s">
        <v>45</v>
      </c>
      <c r="F704" s="36">
        <f>61+720</f>
        <v>781</v>
      </c>
      <c r="G704" s="36">
        <f>61+720</f>
        <v>781</v>
      </c>
      <c r="H704" s="36">
        <v>338.9</v>
      </c>
      <c r="I704" s="19">
        <f t="shared" si="131"/>
        <v>43.39308578745198</v>
      </c>
      <c r="J704" s="19">
        <f t="shared" si="128"/>
        <v>43.39308578745198</v>
      </c>
    </row>
    <row r="705" spans="1:10" ht="60">
      <c r="A705" s="39" t="s">
        <v>245</v>
      </c>
      <c r="B705" s="24" t="s">
        <v>350</v>
      </c>
      <c r="C705" s="24" t="s">
        <v>34</v>
      </c>
      <c r="D705" s="24" t="s">
        <v>246</v>
      </c>
      <c r="E705" s="24"/>
      <c r="F705" s="34">
        <f>F706+F713</f>
        <v>3165</v>
      </c>
      <c r="G705" s="34">
        <f>G706+G713</f>
        <v>3165</v>
      </c>
      <c r="H705" s="34">
        <f>H706+H713</f>
        <v>3010.8999999999996</v>
      </c>
      <c r="I705" s="19">
        <f t="shared" si="131"/>
        <v>95.131121642969973</v>
      </c>
      <c r="J705" s="19">
        <f t="shared" si="128"/>
        <v>95.131121642969973</v>
      </c>
    </row>
    <row r="706" spans="1:10" ht="144">
      <c r="A706" s="30" t="s">
        <v>251</v>
      </c>
      <c r="B706" s="24" t="s">
        <v>350</v>
      </c>
      <c r="C706" s="24" t="s">
        <v>34</v>
      </c>
      <c r="D706" s="24" t="s">
        <v>252</v>
      </c>
      <c r="E706" s="24"/>
      <c r="F706" s="34">
        <f>F707+F710</f>
        <v>1575</v>
      </c>
      <c r="G706" s="34">
        <f>G707+G710</f>
        <v>3165</v>
      </c>
      <c r="H706" s="34">
        <f>H707+H710</f>
        <v>3010.8999999999996</v>
      </c>
      <c r="I706" s="19">
        <f t="shared" si="131"/>
        <v>191.16825396825394</v>
      </c>
      <c r="J706" s="19">
        <f t="shared" si="128"/>
        <v>95.131121642969973</v>
      </c>
    </row>
    <row r="707" spans="1:10" ht="36">
      <c r="A707" s="35" t="s">
        <v>598</v>
      </c>
      <c r="B707" s="24" t="s">
        <v>350</v>
      </c>
      <c r="C707" s="24" t="s">
        <v>34</v>
      </c>
      <c r="D707" s="24" t="s">
        <v>599</v>
      </c>
      <c r="E707" s="24"/>
      <c r="F707" s="34">
        <f t="shared" ref="F707:H708" si="139">F708</f>
        <v>0</v>
      </c>
      <c r="G707" s="34">
        <f t="shared" si="139"/>
        <v>1590</v>
      </c>
      <c r="H707" s="34">
        <f t="shared" si="139"/>
        <v>1459.6</v>
      </c>
      <c r="I707" s="19">
        <v>0</v>
      </c>
      <c r="J707" s="19">
        <f t="shared" si="128"/>
        <v>91.798742138364773</v>
      </c>
    </row>
    <row r="708" spans="1:10" ht="36">
      <c r="A708" s="30" t="s">
        <v>151</v>
      </c>
      <c r="B708" s="24" t="s">
        <v>350</v>
      </c>
      <c r="C708" s="24" t="s">
        <v>34</v>
      </c>
      <c r="D708" s="24" t="s">
        <v>599</v>
      </c>
      <c r="E708" s="24" t="s">
        <v>153</v>
      </c>
      <c r="F708" s="34">
        <f t="shared" si="139"/>
        <v>0</v>
      </c>
      <c r="G708" s="34">
        <f t="shared" si="139"/>
        <v>1590</v>
      </c>
      <c r="H708" s="34">
        <f t="shared" si="139"/>
        <v>1459.6</v>
      </c>
      <c r="I708" s="19">
        <v>0</v>
      </c>
      <c r="J708" s="19">
        <f t="shared" si="128"/>
        <v>91.798742138364773</v>
      </c>
    </row>
    <row r="709" spans="1:10">
      <c r="A709" s="35" t="s">
        <v>425</v>
      </c>
      <c r="B709" s="24" t="s">
        <v>350</v>
      </c>
      <c r="C709" s="24" t="s">
        <v>34</v>
      </c>
      <c r="D709" s="24" t="s">
        <v>599</v>
      </c>
      <c r="E709" s="24" t="s">
        <v>155</v>
      </c>
      <c r="F709" s="36">
        <v>0</v>
      </c>
      <c r="G709" s="36">
        <v>1590</v>
      </c>
      <c r="H709" s="36">
        <v>1459.6</v>
      </c>
      <c r="I709" s="19">
        <v>0</v>
      </c>
      <c r="J709" s="19">
        <f t="shared" si="128"/>
        <v>91.798742138364773</v>
      </c>
    </row>
    <row r="710" spans="1:10" ht="24">
      <c r="A710" s="35" t="s">
        <v>600</v>
      </c>
      <c r="B710" s="24" t="s">
        <v>350</v>
      </c>
      <c r="C710" s="24" t="s">
        <v>34</v>
      </c>
      <c r="D710" s="24" t="s">
        <v>601</v>
      </c>
      <c r="E710" s="24"/>
      <c r="F710" s="34">
        <f t="shared" ref="F710:H711" si="140">F711</f>
        <v>1575</v>
      </c>
      <c r="G710" s="34">
        <f t="shared" si="140"/>
        <v>1575</v>
      </c>
      <c r="H710" s="34">
        <f t="shared" si="140"/>
        <v>1551.3</v>
      </c>
      <c r="I710" s="19">
        <f t="shared" si="131"/>
        <v>98.495238095238093</v>
      </c>
      <c r="J710" s="19">
        <f t="shared" si="128"/>
        <v>98.495238095238093</v>
      </c>
    </row>
    <row r="711" spans="1:10" ht="36">
      <c r="A711" s="30" t="s">
        <v>151</v>
      </c>
      <c r="B711" s="24" t="s">
        <v>350</v>
      </c>
      <c r="C711" s="24" t="s">
        <v>34</v>
      </c>
      <c r="D711" s="24" t="s">
        <v>601</v>
      </c>
      <c r="E711" s="24" t="s">
        <v>153</v>
      </c>
      <c r="F711" s="40">
        <f t="shared" si="140"/>
        <v>1575</v>
      </c>
      <c r="G711" s="40">
        <f t="shared" si="140"/>
        <v>1575</v>
      </c>
      <c r="H711" s="40">
        <f t="shared" si="140"/>
        <v>1551.3</v>
      </c>
      <c r="I711" s="19">
        <f t="shared" si="131"/>
        <v>98.495238095238093</v>
      </c>
      <c r="J711" s="19">
        <f t="shared" si="128"/>
        <v>98.495238095238093</v>
      </c>
    </row>
    <row r="712" spans="1:10">
      <c r="A712" s="35" t="s">
        <v>425</v>
      </c>
      <c r="B712" s="24" t="s">
        <v>350</v>
      </c>
      <c r="C712" s="24" t="s">
        <v>34</v>
      </c>
      <c r="D712" s="24" t="s">
        <v>601</v>
      </c>
      <c r="E712" s="24" t="s">
        <v>155</v>
      </c>
      <c r="F712" s="36">
        <v>1575</v>
      </c>
      <c r="G712" s="36">
        <v>1575</v>
      </c>
      <c r="H712" s="36">
        <v>1551.3</v>
      </c>
      <c r="I712" s="19">
        <f t="shared" si="131"/>
        <v>98.495238095238093</v>
      </c>
      <c r="J712" s="19">
        <f t="shared" si="128"/>
        <v>98.495238095238093</v>
      </c>
    </row>
    <row r="713" spans="1:10" ht="84">
      <c r="A713" s="35" t="s">
        <v>602</v>
      </c>
      <c r="B713" s="24" t="s">
        <v>350</v>
      </c>
      <c r="C713" s="24" t="s">
        <v>34</v>
      </c>
      <c r="D713" s="24" t="s">
        <v>603</v>
      </c>
      <c r="E713" s="24"/>
      <c r="F713" s="40">
        <f t="shared" ref="F713:H715" si="141">F714</f>
        <v>1590</v>
      </c>
      <c r="G713" s="40">
        <f t="shared" si="141"/>
        <v>0</v>
      </c>
      <c r="H713" s="40">
        <f t="shared" si="141"/>
        <v>0</v>
      </c>
      <c r="I713" s="19">
        <f t="shared" si="131"/>
        <v>0</v>
      </c>
      <c r="J713" s="19">
        <v>0</v>
      </c>
    </row>
    <row r="714" spans="1:10" ht="36">
      <c r="A714" s="35" t="s">
        <v>598</v>
      </c>
      <c r="B714" s="24" t="s">
        <v>350</v>
      </c>
      <c r="C714" s="24" t="s">
        <v>34</v>
      </c>
      <c r="D714" s="24" t="s">
        <v>604</v>
      </c>
      <c r="E714" s="24"/>
      <c r="F714" s="40">
        <f t="shared" si="141"/>
        <v>1590</v>
      </c>
      <c r="G714" s="40">
        <f t="shared" si="141"/>
        <v>0</v>
      </c>
      <c r="H714" s="40">
        <f t="shared" si="141"/>
        <v>0</v>
      </c>
      <c r="I714" s="19">
        <f t="shared" si="131"/>
        <v>0</v>
      </c>
      <c r="J714" s="19">
        <v>0</v>
      </c>
    </row>
    <row r="715" spans="1:10" ht="36">
      <c r="A715" s="30" t="s">
        <v>151</v>
      </c>
      <c r="B715" s="24" t="s">
        <v>350</v>
      </c>
      <c r="C715" s="24" t="s">
        <v>34</v>
      </c>
      <c r="D715" s="24" t="s">
        <v>604</v>
      </c>
      <c r="E715" s="24" t="s">
        <v>153</v>
      </c>
      <c r="F715" s="40">
        <f t="shared" si="141"/>
        <v>1590</v>
      </c>
      <c r="G715" s="40">
        <f t="shared" si="141"/>
        <v>0</v>
      </c>
      <c r="H715" s="40">
        <f t="shared" si="141"/>
        <v>0</v>
      </c>
      <c r="I715" s="19">
        <f t="shared" si="131"/>
        <v>0</v>
      </c>
      <c r="J715" s="19">
        <v>0</v>
      </c>
    </row>
    <row r="716" spans="1:10">
      <c r="A716" s="35" t="s">
        <v>425</v>
      </c>
      <c r="B716" s="24" t="s">
        <v>350</v>
      </c>
      <c r="C716" s="24" t="s">
        <v>34</v>
      </c>
      <c r="D716" s="24" t="s">
        <v>604</v>
      </c>
      <c r="E716" s="24" t="s">
        <v>155</v>
      </c>
      <c r="F716" s="36">
        <f>1590</f>
        <v>1590</v>
      </c>
      <c r="G716" s="36">
        <f>1590-1590</f>
        <v>0</v>
      </c>
      <c r="H716" s="36">
        <f>1590-1590</f>
        <v>0</v>
      </c>
      <c r="I716" s="19">
        <f t="shared" si="131"/>
        <v>0</v>
      </c>
      <c r="J716" s="19">
        <v>0</v>
      </c>
    </row>
    <row r="717" spans="1:10" ht="48">
      <c r="A717" s="35" t="s">
        <v>605</v>
      </c>
      <c r="B717" s="24" t="s">
        <v>350</v>
      </c>
      <c r="C717" s="24" t="s">
        <v>34</v>
      </c>
      <c r="D717" s="24" t="s">
        <v>606</v>
      </c>
      <c r="E717" s="24"/>
      <c r="F717" s="40">
        <f>F718+F720</f>
        <v>0</v>
      </c>
      <c r="G717" s="40">
        <f>G718+G720</f>
        <v>3550</v>
      </c>
      <c r="H717" s="40">
        <f>H718+H720</f>
        <v>3114.9</v>
      </c>
      <c r="I717" s="19">
        <v>0</v>
      </c>
      <c r="J717" s="19">
        <f t="shared" si="128"/>
        <v>87.743661971830988</v>
      </c>
    </row>
    <row r="718" spans="1:10" ht="24.75">
      <c r="A718" s="31" t="s">
        <v>40</v>
      </c>
      <c r="B718" s="24" t="s">
        <v>350</v>
      </c>
      <c r="C718" s="24" t="s">
        <v>34</v>
      </c>
      <c r="D718" s="24" t="s">
        <v>606</v>
      </c>
      <c r="E718" s="24" t="s">
        <v>39</v>
      </c>
      <c r="F718" s="40">
        <f>F719</f>
        <v>0</v>
      </c>
      <c r="G718" s="40">
        <f>G719</f>
        <v>2450</v>
      </c>
      <c r="H718" s="40">
        <f>H719</f>
        <v>2016.9</v>
      </c>
      <c r="I718" s="19">
        <v>0</v>
      </c>
      <c r="J718" s="19">
        <f t="shared" si="128"/>
        <v>82.32244897959184</v>
      </c>
    </row>
    <row r="719" spans="1:10" ht="24.75">
      <c r="A719" s="31" t="s">
        <v>607</v>
      </c>
      <c r="B719" s="24" t="s">
        <v>350</v>
      </c>
      <c r="C719" s="24" t="s">
        <v>34</v>
      </c>
      <c r="D719" s="24" t="s">
        <v>606</v>
      </c>
      <c r="E719" s="24" t="s">
        <v>41</v>
      </c>
      <c r="F719" s="40">
        <v>0</v>
      </c>
      <c r="G719" s="40">
        <f>580+2970-1100</f>
        <v>2450</v>
      </c>
      <c r="H719" s="40">
        <v>2016.9</v>
      </c>
      <c r="I719" s="19">
        <v>0</v>
      </c>
      <c r="J719" s="19">
        <f t="shared" si="128"/>
        <v>82.32244897959184</v>
      </c>
    </row>
    <row r="720" spans="1:10" ht="36">
      <c r="A720" s="30" t="s">
        <v>151</v>
      </c>
      <c r="B720" s="24" t="s">
        <v>350</v>
      </c>
      <c r="C720" s="24" t="s">
        <v>34</v>
      </c>
      <c r="D720" s="24" t="s">
        <v>606</v>
      </c>
      <c r="E720" s="24" t="s">
        <v>153</v>
      </c>
      <c r="F720" s="40">
        <f>F721</f>
        <v>0</v>
      </c>
      <c r="G720" s="40">
        <f>G721</f>
        <v>1100</v>
      </c>
      <c r="H720" s="40">
        <f>H721</f>
        <v>1098</v>
      </c>
      <c r="I720" s="19">
        <v>0</v>
      </c>
      <c r="J720" s="19">
        <f t="shared" si="128"/>
        <v>99.818181818181813</v>
      </c>
    </row>
    <row r="721" spans="1:10" ht="24">
      <c r="A721" s="35" t="s">
        <v>154</v>
      </c>
      <c r="B721" s="24" t="s">
        <v>350</v>
      </c>
      <c r="C721" s="24" t="s">
        <v>34</v>
      </c>
      <c r="D721" s="24" t="s">
        <v>606</v>
      </c>
      <c r="E721" s="24" t="s">
        <v>155</v>
      </c>
      <c r="F721" s="36">
        <v>0</v>
      </c>
      <c r="G721" s="36">
        <f>G722</f>
        <v>1100</v>
      </c>
      <c r="H721" s="36">
        <f>H722</f>
        <v>1098</v>
      </c>
      <c r="I721" s="19">
        <v>0</v>
      </c>
      <c r="J721" s="19">
        <f t="shared" ref="J721:J784" si="142">H721/G721*100</f>
        <v>99.818181818181813</v>
      </c>
    </row>
    <row r="722" spans="1:10" ht="72.75">
      <c r="A722" s="31" t="s">
        <v>608</v>
      </c>
      <c r="B722" s="24" t="s">
        <v>350</v>
      </c>
      <c r="C722" s="24" t="s">
        <v>34</v>
      </c>
      <c r="D722" s="24" t="s">
        <v>606</v>
      </c>
      <c r="E722" s="24" t="s">
        <v>155</v>
      </c>
      <c r="F722" s="36">
        <v>0</v>
      </c>
      <c r="G722" s="36">
        <v>1100</v>
      </c>
      <c r="H722" s="36">
        <v>1098</v>
      </c>
      <c r="I722" s="19">
        <v>0</v>
      </c>
      <c r="J722" s="19">
        <f t="shared" si="142"/>
        <v>99.818181818181813</v>
      </c>
    </row>
    <row r="723" spans="1:10">
      <c r="A723" s="52" t="s">
        <v>609</v>
      </c>
      <c r="B723" s="23" t="s">
        <v>101</v>
      </c>
      <c r="C723" s="24"/>
      <c r="D723" s="24"/>
      <c r="E723" s="24"/>
      <c r="F723" s="57">
        <f>F724+F780</f>
        <v>13300</v>
      </c>
      <c r="G723" s="57">
        <f>G724+G780</f>
        <v>32339.3</v>
      </c>
      <c r="H723" s="57">
        <f>H724+H780</f>
        <v>22067.8</v>
      </c>
      <c r="I723" s="19">
        <f t="shared" ref="I723:I779" si="143">H723/F723*100</f>
        <v>165.9233082706767</v>
      </c>
      <c r="J723" s="19">
        <f t="shared" si="142"/>
        <v>68.238335399962267</v>
      </c>
    </row>
    <row r="724" spans="1:10" ht="24">
      <c r="A724" s="33" t="s">
        <v>610</v>
      </c>
      <c r="B724" s="24" t="s">
        <v>101</v>
      </c>
      <c r="C724" s="24" t="s">
        <v>34</v>
      </c>
      <c r="D724" s="24"/>
      <c r="E724" s="24"/>
      <c r="F724" s="34">
        <f>F725+F737</f>
        <v>13300</v>
      </c>
      <c r="G724" s="34">
        <f>G725+G737</f>
        <v>24713</v>
      </c>
      <c r="H724" s="34">
        <f>H725+H737</f>
        <v>22067.8</v>
      </c>
      <c r="I724" s="19">
        <f t="shared" si="143"/>
        <v>165.9233082706767</v>
      </c>
      <c r="J724" s="19">
        <f t="shared" si="142"/>
        <v>89.296321773965118</v>
      </c>
    </row>
    <row r="725" spans="1:10" ht="48">
      <c r="A725" s="45" t="s">
        <v>611</v>
      </c>
      <c r="B725" s="24" t="s">
        <v>101</v>
      </c>
      <c r="C725" s="24" t="s">
        <v>34</v>
      </c>
      <c r="D725" s="44" t="s">
        <v>352</v>
      </c>
      <c r="E725" s="24"/>
      <c r="F725" s="34">
        <f>F727</f>
        <v>1400</v>
      </c>
      <c r="G725" s="34">
        <f>G727</f>
        <v>1550</v>
      </c>
      <c r="H725" s="34">
        <f>H727</f>
        <v>1092.2</v>
      </c>
      <c r="I725" s="19">
        <f t="shared" si="143"/>
        <v>78.01428571428572</v>
      </c>
      <c r="J725" s="19">
        <f t="shared" si="142"/>
        <v>70.464516129032262</v>
      </c>
    </row>
    <row r="726" spans="1:10" ht="36">
      <c r="A726" s="30" t="s">
        <v>612</v>
      </c>
      <c r="B726" s="24" t="s">
        <v>101</v>
      </c>
      <c r="C726" s="24" t="s">
        <v>34</v>
      </c>
      <c r="D726" s="44" t="s">
        <v>613</v>
      </c>
      <c r="E726" s="24"/>
      <c r="F726" s="34">
        <f>F727</f>
        <v>1400</v>
      </c>
      <c r="G726" s="34">
        <f>G727</f>
        <v>1550</v>
      </c>
      <c r="H726" s="34">
        <f>H727</f>
        <v>1092.2</v>
      </c>
      <c r="I726" s="19">
        <f t="shared" si="143"/>
        <v>78.01428571428572</v>
      </c>
      <c r="J726" s="19">
        <f t="shared" si="142"/>
        <v>70.464516129032262</v>
      </c>
    </row>
    <row r="727" spans="1:10" ht="24.75">
      <c r="A727" s="31" t="s">
        <v>614</v>
      </c>
      <c r="B727" s="24" t="s">
        <v>101</v>
      </c>
      <c r="C727" s="24" t="s">
        <v>34</v>
      </c>
      <c r="D727" s="44" t="s">
        <v>615</v>
      </c>
      <c r="E727" s="56"/>
      <c r="F727" s="34">
        <f>F728+F731+F734</f>
        <v>1400</v>
      </c>
      <c r="G727" s="34">
        <f>G728+G731+G734</f>
        <v>1550</v>
      </c>
      <c r="H727" s="34">
        <f>H728+H731+H734</f>
        <v>1092.2</v>
      </c>
      <c r="I727" s="19">
        <f t="shared" si="143"/>
        <v>78.01428571428572</v>
      </c>
      <c r="J727" s="19">
        <f t="shared" si="142"/>
        <v>70.464516129032262</v>
      </c>
    </row>
    <row r="728" spans="1:10" ht="36.75">
      <c r="A728" s="31" t="s">
        <v>616</v>
      </c>
      <c r="B728" s="24" t="s">
        <v>101</v>
      </c>
      <c r="C728" s="24" t="s">
        <v>34</v>
      </c>
      <c r="D728" s="24" t="s">
        <v>617</v>
      </c>
      <c r="E728" s="56"/>
      <c r="F728" s="34">
        <f t="shared" ref="F728:H729" si="144">F729</f>
        <v>0</v>
      </c>
      <c r="G728" s="34">
        <f t="shared" si="144"/>
        <v>408</v>
      </c>
      <c r="H728" s="34">
        <f t="shared" si="144"/>
        <v>0</v>
      </c>
      <c r="I728" s="19">
        <v>0</v>
      </c>
      <c r="J728" s="19">
        <f t="shared" si="142"/>
        <v>0</v>
      </c>
    </row>
    <row r="729" spans="1:10" ht="24.75">
      <c r="A729" s="31" t="s">
        <v>40</v>
      </c>
      <c r="B729" s="24" t="s">
        <v>101</v>
      </c>
      <c r="C729" s="24" t="s">
        <v>34</v>
      </c>
      <c r="D729" s="24" t="s">
        <v>617</v>
      </c>
      <c r="E729" s="24" t="s">
        <v>39</v>
      </c>
      <c r="F729" s="34">
        <f t="shared" si="144"/>
        <v>0</v>
      </c>
      <c r="G729" s="34">
        <f t="shared" si="144"/>
        <v>408</v>
      </c>
      <c r="H729" s="34">
        <f t="shared" si="144"/>
        <v>0</v>
      </c>
      <c r="I729" s="19">
        <v>0</v>
      </c>
      <c r="J729" s="19">
        <f t="shared" si="142"/>
        <v>0</v>
      </c>
    </row>
    <row r="730" spans="1:10" ht="24.75">
      <c r="A730" s="31" t="s">
        <v>607</v>
      </c>
      <c r="B730" s="24" t="s">
        <v>101</v>
      </c>
      <c r="C730" s="24" t="s">
        <v>34</v>
      </c>
      <c r="D730" s="24" t="s">
        <v>617</v>
      </c>
      <c r="E730" s="24" t="s">
        <v>41</v>
      </c>
      <c r="F730" s="36">
        <v>0</v>
      </c>
      <c r="G730" s="36">
        <v>408</v>
      </c>
      <c r="H730" s="36">
        <v>0</v>
      </c>
      <c r="I730" s="19">
        <v>0</v>
      </c>
      <c r="J730" s="19">
        <f t="shared" si="142"/>
        <v>0</v>
      </c>
    </row>
    <row r="731" spans="1:10" ht="24.75">
      <c r="A731" s="31" t="s">
        <v>618</v>
      </c>
      <c r="B731" s="24" t="s">
        <v>101</v>
      </c>
      <c r="C731" s="24" t="s">
        <v>34</v>
      </c>
      <c r="D731" s="24" t="s">
        <v>619</v>
      </c>
      <c r="E731" s="56"/>
      <c r="F731" s="34">
        <f t="shared" ref="F731:H735" si="145">F732</f>
        <v>1400</v>
      </c>
      <c r="G731" s="34">
        <f t="shared" si="145"/>
        <v>1142</v>
      </c>
      <c r="H731" s="34">
        <f t="shared" si="145"/>
        <v>1092.2</v>
      </c>
      <c r="I731" s="19">
        <f t="shared" si="143"/>
        <v>78.01428571428572</v>
      </c>
      <c r="J731" s="19">
        <f t="shared" si="142"/>
        <v>95.639229422066549</v>
      </c>
    </row>
    <row r="732" spans="1:10" ht="24.75">
      <c r="A732" s="31" t="s">
        <v>40</v>
      </c>
      <c r="B732" s="24" t="s">
        <v>101</v>
      </c>
      <c r="C732" s="24" t="s">
        <v>34</v>
      </c>
      <c r="D732" s="24" t="s">
        <v>619</v>
      </c>
      <c r="E732" s="24" t="s">
        <v>39</v>
      </c>
      <c r="F732" s="34">
        <f t="shared" si="145"/>
        <v>1400</v>
      </c>
      <c r="G732" s="34">
        <f t="shared" si="145"/>
        <v>1142</v>
      </c>
      <c r="H732" s="34">
        <f t="shared" si="145"/>
        <v>1092.2</v>
      </c>
      <c r="I732" s="19">
        <f t="shared" si="143"/>
        <v>78.01428571428572</v>
      </c>
      <c r="J732" s="19">
        <f t="shared" si="142"/>
        <v>95.639229422066549</v>
      </c>
    </row>
    <row r="733" spans="1:10" ht="24.75">
      <c r="A733" s="31" t="s">
        <v>607</v>
      </c>
      <c r="B733" s="24" t="s">
        <v>101</v>
      </c>
      <c r="C733" s="24" t="s">
        <v>34</v>
      </c>
      <c r="D733" s="24" t="s">
        <v>619</v>
      </c>
      <c r="E733" s="24" t="s">
        <v>41</v>
      </c>
      <c r="F733" s="36">
        <f>1400</f>
        <v>1400</v>
      </c>
      <c r="G733" s="36">
        <f>1400-408+150</f>
        <v>1142</v>
      </c>
      <c r="H733" s="36">
        <v>1092.2</v>
      </c>
      <c r="I733" s="19">
        <f t="shared" si="143"/>
        <v>78.01428571428572</v>
      </c>
      <c r="J733" s="19">
        <f t="shared" si="142"/>
        <v>95.639229422066549</v>
      </c>
    </row>
    <row r="734" spans="1:10" ht="24.75">
      <c r="A734" s="31" t="s">
        <v>620</v>
      </c>
      <c r="B734" s="24" t="s">
        <v>101</v>
      </c>
      <c r="C734" s="24" t="s">
        <v>34</v>
      </c>
      <c r="D734" s="24" t="s">
        <v>621</v>
      </c>
      <c r="E734" s="56"/>
      <c r="F734" s="34">
        <f t="shared" si="145"/>
        <v>0</v>
      </c>
      <c r="G734" s="34">
        <f t="shared" si="145"/>
        <v>0</v>
      </c>
      <c r="H734" s="34">
        <f t="shared" si="145"/>
        <v>0</v>
      </c>
      <c r="I734" s="19">
        <v>0</v>
      </c>
      <c r="J734" s="19">
        <v>0</v>
      </c>
    </row>
    <row r="735" spans="1:10" ht="24.75">
      <c r="A735" s="31" t="s">
        <v>40</v>
      </c>
      <c r="B735" s="24" t="s">
        <v>101</v>
      </c>
      <c r="C735" s="24" t="s">
        <v>34</v>
      </c>
      <c r="D735" s="24" t="s">
        <v>621</v>
      </c>
      <c r="E735" s="24" t="s">
        <v>39</v>
      </c>
      <c r="F735" s="34">
        <f t="shared" si="145"/>
        <v>0</v>
      </c>
      <c r="G735" s="34">
        <f t="shared" si="145"/>
        <v>0</v>
      </c>
      <c r="H735" s="34">
        <f t="shared" si="145"/>
        <v>0</v>
      </c>
      <c r="I735" s="19">
        <v>0</v>
      </c>
      <c r="J735" s="19">
        <v>0</v>
      </c>
    </row>
    <row r="736" spans="1:10" ht="24.75">
      <c r="A736" s="31" t="s">
        <v>607</v>
      </c>
      <c r="B736" s="24" t="s">
        <v>101</v>
      </c>
      <c r="C736" s="24" t="s">
        <v>34</v>
      </c>
      <c r="D736" s="24" t="s">
        <v>621</v>
      </c>
      <c r="E736" s="24" t="s">
        <v>41</v>
      </c>
      <c r="F736" s="36">
        <v>0</v>
      </c>
      <c r="G736" s="36">
        <v>0</v>
      </c>
      <c r="H736" s="36">
        <v>0</v>
      </c>
      <c r="I736" s="19">
        <v>0</v>
      </c>
      <c r="J736" s="19">
        <v>0</v>
      </c>
    </row>
    <row r="737" spans="1:10" ht="36">
      <c r="A737" s="39" t="s">
        <v>622</v>
      </c>
      <c r="B737" s="24" t="s">
        <v>101</v>
      </c>
      <c r="C737" s="24" t="s">
        <v>34</v>
      </c>
      <c r="D737" s="24" t="s">
        <v>623</v>
      </c>
      <c r="E737" s="24"/>
      <c r="F737" s="34">
        <f>F738+F755+F771</f>
        <v>11900</v>
      </c>
      <c r="G737" s="34">
        <f>G738+G755+G771</f>
        <v>23163</v>
      </c>
      <c r="H737" s="34">
        <f>H738+H755+H771</f>
        <v>20975.599999999999</v>
      </c>
      <c r="I737" s="19">
        <f t="shared" si="143"/>
        <v>176.26554621848737</v>
      </c>
      <c r="J737" s="19">
        <f t="shared" si="142"/>
        <v>90.556490955403007</v>
      </c>
    </row>
    <row r="738" spans="1:10" ht="36">
      <c r="A738" s="30" t="s">
        <v>624</v>
      </c>
      <c r="B738" s="24" t="s">
        <v>101</v>
      </c>
      <c r="C738" s="24" t="s">
        <v>34</v>
      </c>
      <c r="D738" s="24" t="s">
        <v>625</v>
      </c>
      <c r="E738" s="24"/>
      <c r="F738" s="34">
        <f>F739+F743+F747+F751</f>
        <v>7400</v>
      </c>
      <c r="G738" s="34">
        <f>G739+G743+G747+G751</f>
        <v>17400</v>
      </c>
      <c r="H738" s="34">
        <f>H739+H743+H747+H751</f>
        <v>15426.2</v>
      </c>
      <c r="I738" s="19">
        <f t="shared" si="143"/>
        <v>208.46216216216214</v>
      </c>
      <c r="J738" s="19">
        <f t="shared" si="142"/>
        <v>88.656321839080462</v>
      </c>
    </row>
    <row r="739" spans="1:10" ht="24">
      <c r="A739" s="30" t="s">
        <v>626</v>
      </c>
      <c r="B739" s="24" t="s">
        <v>101</v>
      </c>
      <c r="C739" s="24" t="s">
        <v>34</v>
      </c>
      <c r="D739" s="43" t="s">
        <v>627</v>
      </c>
      <c r="E739" s="24"/>
      <c r="F739" s="34">
        <f t="shared" ref="F739:H741" si="146">F740</f>
        <v>600</v>
      </c>
      <c r="G739" s="34">
        <f t="shared" si="146"/>
        <v>600</v>
      </c>
      <c r="H739" s="34">
        <f t="shared" si="146"/>
        <v>600</v>
      </c>
      <c r="I739" s="19">
        <f t="shared" si="143"/>
        <v>100</v>
      </c>
      <c r="J739" s="19">
        <f t="shared" si="142"/>
        <v>100</v>
      </c>
    </row>
    <row r="740" spans="1:10" ht="24">
      <c r="A740" s="30" t="s">
        <v>628</v>
      </c>
      <c r="B740" s="24" t="s">
        <v>101</v>
      </c>
      <c r="C740" s="24" t="s">
        <v>34</v>
      </c>
      <c r="D740" s="24" t="s">
        <v>629</v>
      </c>
      <c r="E740" s="24"/>
      <c r="F740" s="34">
        <f t="shared" si="146"/>
        <v>600</v>
      </c>
      <c r="G740" s="34">
        <f t="shared" si="146"/>
        <v>600</v>
      </c>
      <c r="H740" s="34">
        <f t="shared" si="146"/>
        <v>600</v>
      </c>
      <c r="I740" s="19">
        <f t="shared" si="143"/>
        <v>100</v>
      </c>
      <c r="J740" s="19">
        <f t="shared" si="142"/>
        <v>100</v>
      </c>
    </row>
    <row r="741" spans="1:10" ht="24.75">
      <c r="A741" s="31" t="s">
        <v>40</v>
      </c>
      <c r="B741" s="24" t="s">
        <v>101</v>
      </c>
      <c r="C741" s="24" t="s">
        <v>34</v>
      </c>
      <c r="D741" s="24" t="s">
        <v>629</v>
      </c>
      <c r="E741" s="24" t="s">
        <v>39</v>
      </c>
      <c r="F741" s="34">
        <f t="shared" si="146"/>
        <v>600</v>
      </c>
      <c r="G741" s="34">
        <f t="shared" si="146"/>
        <v>600</v>
      </c>
      <c r="H741" s="34">
        <f t="shared" si="146"/>
        <v>600</v>
      </c>
      <c r="I741" s="19">
        <f t="shared" si="143"/>
        <v>100</v>
      </c>
      <c r="J741" s="19">
        <f t="shared" si="142"/>
        <v>100</v>
      </c>
    </row>
    <row r="742" spans="1:10" ht="24.75">
      <c r="A742" s="31" t="s">
        <v>607</v>
      </c>
      <c r="B742" s="24" t="s">
        <v>101</v>
      </c>
      <c r="C742" s="24" t="s">
        <v>34</v>
      </c>
      <c r="D742" s="24" t="s">
        <v>629</v>
      </c>
      <c r="E742" s="24" t="s">
        <v>41</v>
      </c>
      <c r="F742" s="36">
        <v>600</v>
      </c>
      <c r="G742" s="36">
        <v>600</v>
      </c>
      <c r="H742" s="36">
        <v>600</v>
      </c>
      <c r="I742" s="19">
        <f t="shared" si="143"/>
        <v>100</v>
      </c>
      <c r="J742" s="19">
        <f t="shared" si="142"/>
        <v>100</v>
      </c>
    </row>
    <row r="743" spans="1:10" ht="24.75">
      <c r="A743" s="31" t="s">
        <v>630</v>
      </c>
      <c r="B743" s="24" t="s">
        <v>101</v>
      </c>
      <c r="C743" s="24" t="s">
        <v>34</v>
      </c>
      <c r="D743" s="24" t="s">
        <v>631</v>
      </c>
      <c r="E743" s="24"/>
      <c r="F743" s="34">
        <f t="shared" ref="F743:H745" si="147">F744</f>
        <v>6500</v>
      </c>
      <c r="G743" s="34">
        <f t="shared" si="147"/>
        <v>16500</v>
      </c>
      <c r="H743" s="34">
        <f t="shared" si="147"/>
        <v>14629.1</v>
      </c>
      <c r="I743" s="19">
        <f t="shared" si="143"/>
        <v>225.06307692307695</v>
      </c>
      <c r="J743" s="19">
        <f t="shared" si="142"/>
        <v>88.661212121212117</v>
      </c>
    </row>
    <row r="744" spans="1:10" ht="24">
      <c r="A744" s="35" t="s">
        <v>547</v>
      </c>
      <c r="B744" s="24" t="s">
        <v>101</v>
      </c>
      <c r="C744" s="24" t="s">
        <v>34</v>
      </c>
      <c r="D744" s="24" t="s">
        <v>632</v>
      </c>
      <c r="E744" s="24"/>
      <c r="F744" s="34">
        <f t="shared" si="147"/>
        <v>6500</v>
      </c>
      <c r="G744" s="34">
        <f t="shared" si="147"/>
        <v>16500</v>
      </c>
      <c r="H744" s="34">
        <f t="shared" si="147"/>
        <v>14629.1</v>
      </c>
      <c r="I744" s="19">
        <f t="shared" si="143"/>
        <v>225.06307692307695</v>
      </c>
      <c r="J744" s="19">
        <f t="shared" si="142"/>
        <v>88.661212121212117</v>
      </c>
    </row>
    <row r="745" spans="1:10">
      <c r="A745" s="35" t="s">
        <v>425</v>
      </c>
      <c r="B745" s="24" t="s">
        <v>101</v>
      </c>
      <c r="C745" s="24" t="s">
        <v>34</v>
      </c>
      <c r="D745" s="24" t="s">
        <v>632</v>
      </c>
      <c r="E745" s="24" t="s">
        <v>153</v>
      </c>
      <c r="F745" s="34">
        <f t="shared" si="147"/>
        <v>6500</v>
      </c>
      <c r="G745" s="34">
        <f t="shared" si="147"/>
        <v>16500</v>
      </c>
      <c r="H745" s="34">
        <f t="shared" si="147"/>
        <v>14629.1</v>
      </c>
      <c r="I745" s="19">
        <f t="shared" si="143"/>
        <v>225.06307692307695</v>
      </c>
      <c r="J745" s="19">
        <f t="shared" si="142"/>
        <v>88.661212121212117</v>
      </c>
    </row>
    <row r="746" spans="1:10" ht="26.45" customHeight="1">
      <c r="A746" s="35" t="s">
        <v>633</v>
      </c>
      <c r="B746" s="24" t="s">
        <v>101</v>
      </c>
      <c r="C746" s="24" t="s">
        <v>34</v>
      </c>
      <c r="D746" s="24" t="s">
        <v>632</v>
      </c>
      <c r="E746" s="24" t="s">
        <v>155</v>
      </c>
      <c r="F746" s="36">
        <f>5000+1500</f>
        <v>6500</v>
      </c>
      <c r="G746" s="36">
        <f>5000+1500+10000</f>
        <v>16500</v>
      </c>
      <c r="H746" s="36">
        <v>14629.1</v>
      </c>
      <c r="I746" s="19">
        <f t="shared" si="143"/>
        <v>225.06307692307695</v>
      </c>
      <c r="J746" s="19">
        <f t="shared" si="142"/>
        <v>88.661212121212117</v>
      </c>
    </row>
    <row r="747" spans="1:10" ht="36">
      <c r="A747" s="35" t="s">
        <v>634</v>
      </c>
      <c r="B747" s="24" t="s">
        <v>101</v>
      </c>
      <c r="C747" s="24" t="s">
        <v>34</v>
      </c>
      <c r="D747" s="24" t="s">
        <v>635</v>
      </c>
      <c r="E747" s="24"/>
      <c r="F747" s="34">
        <f t="shared" ref="F747:H749" si="148">F748</f>
        <v>200</v>
      </c>
      <c r="G747" s="34">
        <f t="shared" si="148"/>
        <v>200</v>
      </c>
      <c r="H747" s="34">
        <f t="shared" si="148"/>
        <v>197.1</v>
      </c>
      <c r="I747" s="19">
        <f t="shared" si="143"/>
        <v>98.55</v>
      </c>
      <c r="J747" s="19">
        <f t="shared" si="142"/>
        <v>98.55</v>
      </c>
    </row>
    <row r="748" spans="1:10" ht="36">
      <c r="A748" s="35" t="s">
        <v>636</v>
      </c>
      <c r="B748" s="24" t="s">
        <v>101</v>
      </c>
      <c r="C748" s="24" t="s">
        <v>34</v>
      </c>
      <c r="D748" s="24" t="s">
        <v>637</v>
      </c>
      <c r="E748" s="24"/>
      <c r="F748" s="34">
        <f t="shared" si="148"/>
        <v>200</v>
      </c>
      <c r="G748" s="34">
        <f t="shared" si="148"/>
        <v>200</v>
      </c>
      <c r="H748" s="34">
        <f t="shared" si="148"/>
        <v>197.1</v>
      </c>
      <c r="I748" s="19">
        <f t="shared" si="143"/>
        <v>98.55</v>
      </c>
      <c r="J748" s="19">
        <f t="shared" si="142"/>
        <v>98.55</v>
      </c>
    </row>
    <row r="749" spans="1:10" ht="24.75">
      <c r="A749" s="31" t="s">
        <v>40</v>
      </c>
      <c r="B749" s="24" t="s">
        <v>101</v>
      </c>
      <c r="C749" s="24" t="s">
        <v>34</v>
      </c>
      <c r="D749" s="24" t="s">
        <v>637</v>
      </c>
      <c r="E749" s="24" t="s">
        <v>39</v>
      </c>
      <c r="F749" s="34">
        <f t="shared" si="148"/>
        <v>200</v>
      </c>
      <c r="G749" s="34">
        <f t="shared" si="148"/>
        <v>200</v>
      </c>
      <c r="H749" s="34">
        <f t="shared" si="148"/>
        <v>197.1</v>
      </c>
      <c r="I749" s="19">
        <f t="shared" si="143"/>
        <v>98.55</v>
      </c>
      <c r="J749" s="19">
        <f t="shared" si="142"/>
        <v>98.55</v>
      </c>
    </row>
    <row r="750" spans="1:10" ht="24.75">
      <c r="A750" s="31" t="s">
        <v>607</v>
      </c>
      <c r="B750" s="24" t="s">
        <v>101</v>
      </c>
      <c r="C750" s="24" t="s">
        <v>34</v>
      </c>
      <c r="D750" s="24" t="s">
        <v>637</v>
      </c>
      <c r="E750" s="24" t="s">
        <v>41</v>
      </c>
      <c r="F750" s="36">
        <f>200</f>
        <v>200</v>
      </c>
      <c r="G750" s="36">
        <f>200</f>
        <v>200</v>
      </c>
      <c r="H750" s="36">
        <v>197.1</v>
      </c>
      <c r="I750" s="19">
        <f t="shared" si="143"/>
        <v>98.55</v>
      </c>
      <c r="J750" s="19">
        <f t="shared" si="142"/>
        <v>98.55</v>
      </c>
    </row>
    <row r="751" spans="1:10" ht="36">
      <c r="A751" s="35" t="s">
        <v>638</v>
      </c>
      <c r="B751" s="24" t="s">
        <v>101</v>
      </c>
      <c r="C751" s="24" t="s">
        <v>34</v>
      </c>
      <c r="D751" s="24" t="s">
        <v>639</v>
      </c>
      <c r="E751" s="24"/>
      <c r="F751" s="34">
        <f t="shared" ref="F751:H753" si="149">F752</f>
        <v>100</v>
      </c>
      <c r="G751" s="34">
        <f t="shared" si="149"/>
        <v>100</v>
      </c>
      <c r="H751" s="34">
        <f t="shared" si="149"/>
        <v>0</v>
      </c>
      <c r="I751" s="19">
        <f t="shared" si="143"/>
        <v>0</v>
      </c>
      <c r="J751" s="19">
        <f t="shared" si="142"/>
        <v>0</v>
      </c>
    </row>
    <row r="752" spans="1:10">
      <c r="A752" s="35" t="s">
        <v>640</v>
      </c>
      <c r="B752" s="24" t="s">
        <v>101</v>
      </c>
      <c r="C752" s="24" t="s">
        <v>34</v>
      </c>
      <c r="D752" s="24" t="s">
        <v>641</v>
      </c>
      <c r="E752" s="24"/>
      <c r="F752" s="34">
        <f t="shared" si="149"/>
        <v>100</v>
      </c>
      <c r="G752" s="34">
        <f t="shared" si="149"/>
        <v>100</v>
      </c>
      <c r="H752" s="34">
        <f t="shared" si="149"/>
        <v>0</v>
      </c>
      <c r="I752" s="19">
        <f t="shared" si="143"/>
        <v>0</v>
      </c>
      <c r="J752" s="19">
        <f t="shared" si="142"/>
        <v>0</v>
      </c>
    </row>
    <row r="753" spans="1:10" ht="24.75">
      <c r="A753" s="31" t="s">
        <v>40</v>
      </c>
      <c r="B753" s="24" t="s">
        <v>101</v>
      </c>
      <c r="C753" s="24" t="s">
        <v>34</v>
      </c>
      <c r="D753" s="24" t="s">
        <v>641</v>
      </c>
      <c r="E753" s="24" t="s">
        <v>39</v>
      </c>
      <c r="F753" s="34">
        <f t="shared" si="149"/>
        <v>100</v>
      </c>
      <c r="G753" s="34">
        <f t="shared" si="149"/>
        <v>100</v>
      </c>
      <c r="H753" s="34">
        <f t="shared" si="149"/>
        <v>0</v>
      </c>
      <c r="I753" s="19">
        <f t="shared" si="143"/>
        <v>0</v>
      </c>
      <c r="J753" s="19">
        <f t="shared" si="142"/>
        <v>0</v>
      </c>
    </row>
    <row r="754" spans="1:10" ht="24.75">
      <c r="A754" s="31" t="s">
        <v>607</v>
      </c>
      <c r="B754" s="24" t="s">
        <v>101</v>
      </c>
      <c r="C754" s="24" t="s">
        <v>34</v>
      </c>
      <c r="D754" s="24" t="s">
        <v>641</v>
      </c>
      <c r="E754" s="24" t="s">
        <v>41</v>
      </c>
      <c r="F754" s="36">
        <v>100</v>
      </c>
      <c r="G754" s="36">
        <v>100</v>
      </c>
      <c r="H754" s="36">
        <v>0</v>
      </c>
      <c r="I754" s="19">
        <f t="shared" si="143"/>
        <v>0</v>
      </c>
      <c r="J754" s="19">
        <f t="shared" si="142"/>
        <v>0</v>
      </c>
    </row>
    <row r="755" spans="1:10" ht="36.75">
      <c r="A755" s="46" t="s">
        <v>642</v>
      </c>
      <c r="B755" s="24" t="s">
        <v>101</v>
      </c>
      <c r="C755" s="24" t="s">
        <v>34</v>
      </c>
      <c r="D755" s="24" t="s">
        <v>643</v>
      </c>
      <c r="E755" s="24"/>
      <c r="F755" s="34">
        <f>F756</f>
        <v>4200</v>
      </c>
      <c r="G755" s="34">
        <f>G756</f>
        <v>5763</v>
      </c>
      <c r="H755" s="34">
        <f>H756</f>
        <v>5549.4</v>
      </c>
      <c r="I755" s="19">
        <f t="shared" si="143"/>
        <v>132.12857142857141</v>
      </c>
      <c r="J755" s="19">
        <f t="shared" si="142"/>
        <v>96.29359708485164</v>
      </c>
    </row>
    <row r="756" spans="1:10" ht="24.75">
      <c r="A756" s="46" t="s">
        <v>644</v>
      </c>
      <c r="B756" s="24" t="s">
        <v>101</v>
      </c>
      <c r="C756" s="24" t="s">
        <v>34</v>
      </c>
      <c r="D756" s="24" t="s">
        <v>645</v>
      </c>
      <c r="E756" s="24"/>
      <c r="F756" s="34">
        <f>F757+F763+F767</f>
        <v>4200</v>
      </c>
      <c r="G756" s="34">
        <f>G757+G763+G767</f>
        <v>5763</v>
      </c>
      <c r="H756" s="34">
        <f>H757+H763+H767</f>
        <v>5549.4</v>
      </c>
      <c r="I756" s="19">
        <f t="shared" si="143"/>
        <v>132.12857142857141</v>
      </c>
      <c r="J756" s="19">
        <f t="shared" si="142"/>
        <v>96.29359708485164</v>
      </c>
    </row>
    <row r="757" spans="1:10" ht="24.75">
      <c r="A757" s="46" t="s">
        <v>646</v>
      </c>
      <c r="B757" s="24" t="s">
        <v>101</v>
      </c>
      <c r="C757" s="24" t="s">
        <v>34</v>
      </c>
      <c r="D757" s="24" t="s">
        <v>647</v>
      </c>
      <c r="E757" s="24"/>
      <c r="F757" s="34">
        <f>F758+F760</f>
        <v>4200</v>
      </c>
      <c r="G757" s="34">
        <f>G758+G760</f>
        <v>3050</v>
      </c>
      <c r="H757" s="34">
        <f>H758+H760</f>
        <v>2849.4</v>
      </c>
      <c r="I757" s="19">
        <f t="shared" si="143"/>
        <v>67.842857142857156</v>
      </c>
      <c r="J757" s="19">
        <f t="shared" si="142"/>
        <v>93.422950819672138</v>
      </c>
    </row>
    <row r="758" spans="1:10" ht="24.75">
      <c r="A758" s="31" t="s">
        <v>40</v>
      </c>
      <c r="B758" s="24" t="s">
        <v>101</v>
      </c>
      <c r="C758" s="24" t="s">
        <v>34</v>
      </c>
      <c r="D758" s="24" t="s">
        <v>647</v>
      </c>
      <c r="E758" s="24" t="s">
        <v>39</v>
      </c>
      <c r="F758" s="36">
        <f>F759</f>
        <v>200</v>
      </c>
      <c r="G758" s="36">
        <f>G759</f>
        <v>50</v>
      </c>
      <c r="H758" s="36">
        <f>H759</f>
        <v>50</v>
      </c>
      <c r="I758" s="19">
        <f t="shared" si="143"/>
        <v>25</v>
      </c>
      <c r="J758" s="19">
        <f t="shared" si="142"/>
        <v>100</v>
      </c>
    </row>
    <row r="759" spans="1:10" ht="24.75">
      <c r="A759" s="31" t="s">
        <v>607</v>
      </c>
      <c r="B759" s="24" t="s">
        <v>101</v>
      </c>
      <c r="C759" s="24" t="s">
        <v>34</v>
      </c>
      <c r="D759" s="24" t="s">
        <v>647</v>
      </c>
      <c r="E759" s="24" t="s">
        <v>41</v>
      </c>
      <c r="F759" s="36">
        <f>200</f>
        <v>200</v>
      </c>
      <c r="G759" s="36">
        <f>200-150</f>
        <v>50</v>
      </c>
      <c r="H759" s="36">
        <f>200-150</f>
        <v>50</v>
      </c>
      <c r="I759" s="19">
        <f t="shared" si="143"/>
        <v>25</v>
      </c>
      <c r="J759" s="19">
        <f t="shared" si="142"/>
        <v>100</v>
      </c>
    </row>
    <row r="760" spans="1:10" ht="36">
      <c r="A760" s="30" t="s">
        <v>151</v>
      </c>
      <c r="B760" s="24" t="s">
        <v>101</v>
      </c>
      <c r="C760" s="24" t="s">
        <v>34</v>
      </c>
      <c r="D760" s="24" t="s">
        <v>647</v>
      </c>
      <c r="E760" s="56" t="s">
        <v>153</v>
      </c>
      <c r="F760" s="40">
        <f>F761+F762</f>
        <v>4000</v>
      </c>
      <c r="G760" s="40">
        <f>G761+G762</f>
        <v>3000</v>
      </c>
      <c r="H760" s="40">
        <f>H761+H762</f>
        <v>2799.4</v>
      </c>
      <c r="I760" s="19">
        <f t="shared" si="143"/>
        <v>69.984999999999999</v>
      </c>
      <c r="J760" s="19">
        <f t="shared" si="142"/>
        <v>93.313333333333333</v>
      </c>
    </row>
    <row r="761" spans="1:10" ht="24">
      <c r="A761" s="35" t="s">
        <v>154</v>
      </c>
      <c r="B761" s="24" t="s">
        <v>101</v>
      </c>
      <c r="C761" s="24" t="s">
        <v>34</v>
      </c>
      <c r="D761" s="24" t="s">
        <v>647</v>
      </c>
      <c r="E761" s="24" t="s">
        <v>155</v>
      </c>
      <c r="F761" s="36">
        <f>3000</f>
        <v>3000</v>
      </c>
      <c r="G761" s="36">
        <f>3000</f>
        <v>3000</v>
      </c>
      <c r="H761" s="36">
        <v>2799.4</v>
      </c>
      <c r="I761" s="19">
        <f t="shared" si="143"/>
        <v>93.313333333333333</v>
      </c>
      <c r="J761" s="19">
        <f t="shared" si="142"/>
        <v>93.313333333333333</v>
      </c>
    </row>
    <row r="762" spans="1:10" ht="72">
      <c r="A762" s="35" t="s">
        <v>648</v>
      </c>
      <c r="B762" s="24" t="s">
        <v>101</v>
      </c>
      <c r="C762" s="24" t="s">
        <v>34</v>
      </c>
      <c r="D762" s="24" t="s">
        <v>647</v>
      </c>
      <c r="E762" s="24" t="s">
        <v>155</v>
      </c>
      <c r="F762" s="36">
        <v>1000</v>
      </c>
      <c r="G762" s="36">
        <v>0</v>
      </c>
      <c r="H762" s="36">
        <v>0</v>
      </c>
      <c r="I762" s="19">
        <f t="shared" si="143"/>
        <v>0</v>
      </c>
      <c r="J762" s="19">
        <v>0</v>
      </c>
    </row>
    <row r="763" spans="1:10" ht="48">
      <c r="A763" s="35" t="s">
        <v>649</v>
      </c>
      <c r="B763" s="24" t="s">
        <v>101</v>
      </c>
      <c r="C763" s="24" t="s">
        <v>34</v>
      </c>
      <c r="D763" s="24" t="s">
        <v>650</v>
      </c>
      <c r="E763" s="24"/>
      <c r="F763" s="40">
        <f t="shared" ref="F763:H769" si="150">F764</f>
        <v>0</v>
      </c>
      <c r="G763" s="40">
        <f t="shared" si="150"/>
        <v>1761</v>
      </c>
      <c r="H763" s="40">
        <f t="shared" si="150"/>
        <v>1752.6</v>
      </c>
      <c r="I763" s="19">
        <v>0</v>
      </c>
      <c r="J763" s="19">
        <f t="shared" si="142"/>
        <v>99.522998296422486</v>
      </c>
    </row>
    <row r="764" spans="1:10" ht="36">
      <c r="A764" s="30" t="s">
        <v>151</v>
      </c>
      <c r="B764" s="24" t="s">
        <v>101</v>
      </c>
      <c r="C764" s="24" t="s">
        <v>34</v>
      </c>
      <c r="D764" s="24" t="s">
        <v>650</v>
      </c>
      <c r="E764" s="24" t="s">
        <v>153</v>
      </c>
      <c r="F764" s="40">
        <f t="shared" si="150"/>
        <v>0</v>
      </c>
      <c r="G764" s="40">
        <f t="shared" si="150"/>
        <v>1761</v>
      </c>
      <c r="H764" s="40">
        <f t="shared" si="150"/>
        <v>1752.6</v>
      </c>
      <c r="I764" s="19">
        <v>0</v>
      </c>
      <c r="J764" s="19">
        <f t="shared" si="142"/>
        <v>99.522998296422486</v>
      </c>
    </row>
    <row r="765" spans="1:10" ht="24">
      <c r="A765" s="35" t="s">
        <v>154</v>
      </c>
      <c r="B765" s="24" t="s">
        <v>101</v>
      </c>
      <c r="C765" s="24" t="s">
        <v>34</v>
      </c>
      <c r="D765" s="24" t="s">
        <v>650</v>
      </c>
      <c r="E765" s="24" t="s">
        <v>155</v>
      </c>
      <c r="F765" s="40">
        <f t="shared" si="150"/>
        <v>0</v>
      </c>
      <c r="G765" s="40">
        <f t="shared" si="150"/>
        <v>1761</v>
      </c>
      <c r="H765" s="40">
        <f t="shared" si="150"/>
        <v>1752.6</v>
      </c>
      <c r="I765" s="19">
        <v>0</v>
      </c>
      <c r="J765" s="19">
        <f t="shared" si="142"/>
        <v>99.522998296422486</v>
      </c>
    </row>
    <row r="766" spans="1:10" ht="72">
      <c r="A766" s="35" t="s">
        <v>648</v>
      </c>
      <c r="B766" s="24" t="s">
        <v>101</v>
      </c>
      <c r="C766" s="24" t="s">
        <v>34</v>
      </c>
      <c r="D766" s="24" t="s">
        <v>650</v>
      </c>
      <c r="E766" s="24" t="s">
        <v>155</v>
      </c>
      <c r="F766" s="36">
        <v>0</v>
      </c>
      <c r="G766" s="36">
        <v>1761</v>
      </c>
      <c r="H766" s="36">
        <v>1752.6</v>
      </c>
      <c r="I766" s="19">
        <v>0</v>
      </c>
      <c r="J766" s="19">
        <f t="shared" si="142"/>
        <v>99.522998296422486</v>
      </c>
    </row>
    <row r="767" spans="1:10" ht="60">
      <c r="A767" s="35" t="s">
        <v>651</v>
      </c>
      <c r="B767" s="24" t="s">
        <v>101</v>
      </c>
      <c r="C767" s="24" t="s">
        <v>34</v>
      </c>
      <c r="D767" s="24" t="s">
        <v>652</v>
      </c>
      <c r="E767" s="24"/>
      <c r="F767" s="40">
        <f t="shared" si="150"/>
        <v>0</v>
      </c>
      <c r="G767" s="40">
        <f t="shared" si="150"/>
        <v>952</v>
      </c>
      <c r="H767" s="40">
        <f t="shared" si="150"/>
        <v>947.4</v>
      </c>
      <c r="I767" s="19">
        <v>0</v>
      </c>
      <c r="J767" s="19">
        <f t="shared" si="142"/>
        <v>99.516806722689083</v>
      </c>
    </row>
    <row r="768" spans="1:10" ht="36">
      <c r="A768" s="30" t="s">
        <v>151</v>
      </c>
      <c r="B768" s="24" t="s">
        <v>101</v>
      </c>
      <c r="C768" s="24" t="s">
        <v>34</v>
      </c>
      <c r="D768" s="24" t="s">
        <v>652</v>
      </c>
      <c r="E768" s="24" t="s">
        <v>153</v>
      </c>
      <c r="F768" s="40">
        <f t="shared" si="150"/>
        <v>0</v>
      </c>
      <c r="G768" s="40">
        <f t="shared" si="150"/>
        <v>952</v>
      </c>
      <c r="H768" s="40">
        <f t="shared" si="150"/>
        <v>947.4</v>
      </c>
      <c r="I768" s="19">
        <v>0</v>
      </c>
      <c r="J768" s="19">
        <f t="shared" si="142"/>
        <v>99.516806722689083</v>
      </c>
    </row>
    <row r="769" spans="1:10" ht="24">
      <c r="A769" s="35" t="s">
        <v>154</v>
      </c>
      <c r="B769" s="24" t="s">
        <v>101</v>
      </c>
      <c r="C769" s="24" t="s">
        <v>34</v>
      </c>
      <c r="D769" s="24" t="s">
        <v>652</v>
      </c>
      <c r="E769" s="24" t="s">
        <v>155</v>
      </c>
      <c r="F769" s="40">
        <f t="shared" si="150"/>
        <v>0</v>
      </c>
      <c r="G769" s="40">
        <f t="shared" si="150"/>
        <v>952</v>
      </c>
      <c r="H769" s="40">
        <f t="shared" si="150"/>
        <v>947.4</v>
      </c>
      <c r="I769" s="19">
        <v>0</v>
      </c>
      <c r="J769" s="19">
        <f t="shared" si="142"/>
        <v>99.516806722689083</v>
      </c>
    </row>
    <row r="770" spans="1:10" ht="72">
      <c r="A770" s="35" t="s">
        <v>648</v>
      </c>
      <c r="B770" s="24" t="s">
        <v>101</v>
      </c>
      <c r="C770" s="24" t="s">
        <v>34</v>
      </c>
      <c r="D770" s="24" t="s">
        <v>652</v>
      </c>
      <c r="E770" s="24" t="s">
        <v>155</v>
      </c>
      <c r="F770" s="36">
        <v>0</v>
      </c>
      <c r="G770" s="36">
        <v>952</v>
      </c>
      <c r="H770" s="36">
        <v>947.4</v>
      </c>
      <c r="I770" s="19">
        <v>0</v>
      </c>
      <c r="J770" s="19">
        <f t="shared" si="142"/>
        <v>99.516806722689083</v>
      </c>
    </row>
    <row r="771" spans="1:10" ht="72">
      <c r="A771" s="30" t="s">
        <v>653</v>
      </c>
      <c r="B771" s="24" t="s">
        <v>101</v>
      </c>
      <c r="C771" s="24" t="s">
        <v>34</v>
      </c>
      <c r="D771" s="24" t="s">
        <v>654</v>
      </c>
      <c r="E771" s="24"/>
      <c r="F771" s="34">
        <f>F772+F776</f>
        <v>300</v>
      </c>
      <c r="G771" s="34">
        <f>G772+G776</f>
        <v>0</v>
      </c>
      <c r="H771" s="34">
        <f>H772+H776</f>
        <v>0</v>
      </c>
      <c r="I771" s="19">
        <f t="shared" si="143"/>
        <v>0</v>
      </c>
      <c r="J771" s="19">
        <v>0</v>
      </c>
    </row>
    <row r="772" spans="1:10" ht="36">
      <c r="A772" s="30" t="s">
        <v>655</v>
      </c>
      <c r="B772" s="24" t="s">
        <v>101</v>
      </c>
      <c r="C772" s="24" t="s">
        <v>34</v>
      </c>
      <c r="D772" s="24" t="s">
        <v>656</v>
      </c>
      <c r="E772" s="24"/>
      <c r="F772" s="34">
        <f t="shared" ref="F772:H774" si="151">F773</f>
        <v>0</v>
      </c>
      <c r="G772" s="34">
        <f t="shared" si="151"/>
        <v>0</v>
      </c>
      <c r="H772" s="34">
        <f t="shared" si="151"/>
        <v>0</v>
      </c>
      <c r="I772" s="19">
        <v>0</v>
      </c>
      <c r="J772" s="19">
        <v>0</v>
      </c>
    </row>
    <row r="773" spans="1:10" ht="24">
      <c r="A773" s="30" t="s">
        <v>657</v>
      </c>
      <c r="B773" s="24" t="s">
        <v>101</v>
      </c>
      <c r="C773" s="24" t="s">
        <v>34</v>
      </c>
      <c r="D773" s="24" t="s">
        <v>658</v>
      </c>
      <c r="E773" s="24"/>
      <c r="F773" s="34">
        <f t="shared" si="151"/>
        <v>0</v>
      </c>
      <c r="G773" s="34">
        <f t="shared" si="151"/>
        <v>0</v>
      </c>
      <c r="H773" s="34">
        <f t="shared" si="151"/>
        <v>0</v>
      </c>
      <c r="I773" s="19">
        <v>0</v>
      </c>
      <c r="J773" s="19">
        <v>0</v>
      </c>
    </row>
    <row r="774" spans="1:10">
      <c r="A774" s="35" t="s">
        <v>425</v>
      </c>
      <c r="B774" s="24" t="s">
        <v>101</v>
      </c>
      <c r="C774" s="24" t="s">
        <v>34</v>
      </c>
      <c r="D774" s="24" t="s">
        <v>658</v>
      </c>
      <c r="E774" s="56" t="s">
        <v>153</v>
      </c>
      <c r="F774" s="34">
        <f t="shared" si="151"/>
        <v>0</v>
      </c>
      <c r="G774" s="34">
        <f t="shared" si="151"/>
        <v>0</v>
      </c>
      <c r="H774" s="34">
        <f t="shared" si="151"/>
        <v>0</v>
      </c>
      <c r="I774" s="19">
        <v>0</v>
      </c>
      <c r="J774" s="19">
        <v>0</v>
      </c>
    </row>
    <row r="775" spans="1:10" ht="24">
      <c r="A775" s="35" t="s">
        <v>633</v>
      </c>
      <c r="B775" s="24" t="s">
        <v>101</v>
      </c>
      <c r="C775" s="24" t="s">
        <v>34</v>
      </c>
      <c r="D775" s="24" t="s">
        <v>658</v>
      </c>
      <c r="E775" s="56" t="s">
        <v>155</v>
      </c>
      <c r="F775" s="36"/>
      <c r="G775" s="36"/>
      <c r="H775" s="36"/>
      <c r="I775" s="19">
        <v>0</v>
      </c>
      <c r="J775" s="19">
        <v>0</v>
      </c>
    </row>
    <row r="776" spans="1:10" ht="24">
      <c r="A776" s="35" t="s">
        <v>659</v>
      </c>
      <c r="B776" s="24" t="s">
        <v>101</v>
      </c>
      <c r="C776" s="24" t="s">
        <v>34</v>
      </c>
      <c r="D776" s="24" t="s">
        <v>660</v>
      </c>
      <c r="E776" s="56"/>
      <c r="F776" s="40">
        <f t="shared" ref="F776:H778" si="152">F777</f>
        <v>300</v>
      </c>
      <c r="G776" s="40">
        <f t="shared" si="152"/>
        <v>0</v>
      </c>
      <c r="H776" s="40">
        <f t="shared" si="152"/>
        <v>0</v>
      </c>
      <c r="I776" s="19">
        <f t="shared" si="143"/>
        <v>0</v>
      </c>
      <c r="J776" s="19">
        <v>0</v>
      </c>
    </row>
    <row r="777" spans="1:10">
      <c r="A777" s="35" t="s">
        <v>661</v>
      </c>
      <c r="B777" s="24" t="s">
        <v>101</v>
      </c>
      <c r="C777" s="24" t="s">
        <v>34</v>
      </c>
      <c r="D777" s="24" t="s">
        <v>660</v>
      </c>
      <c r="E777" s="56"/>
      <c r="F777" s="40">
        <f t="shared" si="152"/>
        <v>300</v>
      </c>
      <c r="G777" s="40">
        <f t="shared" si="152"/>
        <v>0</v>
      </c>
      <c r="H777" s="40">
        <f t="shared" si="152"/>
        <v>0</v>
      </c>
      <c r="I777" s="19">
        <f t="shared" si="143"/>
        <v>0</v>
      </c>
      <c r="J777" s="19">
        <v>0</v>
      </c>
    </row>
    <row r="778" spans="1:10" ht="24.75">
      <c r="A778" s="31" t="s">
        <v>40</v>
      </c>
      <c r="B778" s="24" t="s">
        <v>101</v>
      </c>
      <c r="C778" s="24" t="s">
        <v>34</v>
      </c>
      <c r="D778" s="24" t="s">
        <v>660</v>
      </c>
      <c r="E778" s="24" t="s">
        <v>39</v>
      </c>
      <c r="F778" s="40">
        <f t="shared" si="152"/>
        <v>300</v>
      </c>
      <c r="G778" s="40">
        <f t="shared" si="152"/>
        <v>0</v>
      </c>
      <c r="H778" s="40">
        <f t="shared" si="152"/>
        <v>0</v>
      </c>
      <c r="I778" s="19">
        <f t="shared" si="143"/>
        <v>0</v>
      </c>
      <c r="J778" s="19">
        <v>0</v>
      </c>
    </row>
    <row r="779" spans="1:10" ht="24.75">
      <c r="A779" s="31" t="s">
        <v>607</v>
      </c>
      <c r="B779" s="24" t="s">
        <v>101</v>
      </c>
      <c r="C779" s="24" t="s">
        <v>34</v>
      </c>
      <c r="D779" s="24" t="s">
        <v>660</v>
      </c>
      <c r="E779" s="24" t="s">
        <v>41</v>
      </c>
      <c r="F779" s="36">
        <f>300</f>
        <v>300</v>
      </c>
      <c r="G779" s="36">
        <f>300-300</f>
        <v>0</v>
      </c>
      <c r="H779" s="36">
        <f>300-300</f>
        <v>0</v>
      </c>
      <c r="I779" s="19">
        <f t="shared" si="143"/>
        <v>0</v>
      </c>
      <c r="J779" s="19">
        <v>0</v>
      </c>
    </row>
    <row r="780" spans="1:10" ht="24.75">
      <c r="A780" s="51" t="s">
        <v>662</v>
      </c>
      <c r="B780" s="24" t="s">
        <v>101</v>
      </c>
      <c r="C780" s="24" t="s">
        <v>350</v>
      </c>
      <c r="D780" s="24"/>
      <c r="E780" s="24"/>
      <c r="F780" s="40">
        <f t="shared" ref="F780:H782" si="153">F781</f>
        <v>0</v>
      </c>
      <c r="G780" s="40">
        <f t="shared" si="153"/>
        <v>7626.3</v>
      </c>
      <c r="H780" s="40">
        <f t="shared" si="153"/>
        <v>0</v>
      </c>
      <c r="I780" s="19">
        <v>0</v>
      </c>
      <c r="J780" s="19">
        <f t="shared" si="142"/>
        <v>0</v>
      </c>
    </row>
    <row r="781" spans="1:10" ht="48">
      <c r="A781" s="37" t="s">
        <v>48</v>
      </c>
      <c r="B781" s="24" t="s">
        <v>101</v>
      </c>
      <c r="C781" s="24" t="s">
        <v>350</v>
      </c>
      <c r="D781" s="24" t="s">
        <v>49</v>
      </c>
      <c r="E781" s="24"/>
      <c r="F781" s="40">
        <f t="shared" si="153"/>
        <v>0</v>
      </c>
      <c r="G781" s="40">
        <f t="shared" si="153"/>
        <v>7626.3</v>
      </c>
      <c r="H781" s="40">
        <f t="shared" si="153"/>
        <v>0</v>
      </c>
      <c r="I781" s="19">
        <v>0</v>
      </c>
      <c r="J781" s="19">
        <f t="shared" si="142"/>
        <v>0</v>
      </c>
    </row>
    <row r="782" spans="1:10" ht="36">
      <c r="A782" s="30" t="s">
        <v>383</v>
      </c>
      <c r="B782" s="24" t="s">
        <v>101</v>
      </c>
      <c r="C782" s="24" t="s">
        <v>350</v>
      </c>
      <c r="D782" s="24" t="s">
        <v>384</v>
      </c>
      <c r="E782" s="24"/>
      <c r="F782" s="40">
        <f t="shared" si="153"/>
        <v>0</v>
      </c>
      <c r="G782" s="40">
        <f t="shared" si="153"/>
        <v>7626.3</v>
      </c>
      <c r="H782" s="40">
        <f t="shared" si="153"/>
        <v>0</v>
      </c>
      <c r="I782" s="19">
        <v>0</v>
      </c>
      <c r="J782" s="19">
        <f t="shared" si="142"/>
        <v>0</v>
      </c>
    </row>
    <row r="783" spans="1:10" ht="36.75">
      <c r="A783" s="31" t="s">
        <v>543</v>
      </c>
      <c r="B783" s="24" t="s">
        <v>101</v>
      </c>
      <c r="C783" s="24" t="s">
        <v>350</v>
      </c>
      <c r="D783" s="24" t="s">
        <v>544</v>
      </c>
      <c r="E783" s="24"/>
      <c r="F783" s="40">
        <f>F784+F787</f>
        <v>0</v>
      </c>
      <c r="G783" s="40">
        <f>G784+G787</f>
        <v>7626.3</v>
      </c>
      <c r="H783" s="40">
        <f>H784+H787</f>
        <v>0</v>
      </c>
      <c r="I783" s="19">
        <v>0</v>
      </c>
      <c r="J783" s="19">
        <f t="shared" si="142"/>
        <v>0</v>
      </c>
    </row>
    <row r="784" spans="1:10" ht="33.75" customHeight="1">
      <c r="A784" s="31" t="s">
        <v>663</v>
      </c>
      <c r="B784" s="24" t="s">
        <v>101</v>
      </c>
      <c r="C784" s="24" t="s">
        <v>350</v>
      </c>
      <c r="D784" s="24" t="s">
        <v>664</v>
      </c>
      <c r="E784" s="24"/>
      <c r="F784" s="40">
        <f t="shared" ref="F784:H785" si="154">F785</f>
        <v>0</v>
      </c>
      <c r="G784" s="40">
        <f t="shared" si="154"/>
        <v>76.3</v>
      </c>
      <c r="H784" s="40">
        <f t="shared" si="154"/>
        <v>0</v>
      </c>
      <c r="I784" s="19">
        <v>0</v>
      </c>
      <c r="J784" s="19">
        <f t="shared" si="142"/>
        <v>0</v>
      </c>
    </row>
    <row r="785" spans="1:10">
      <c r="A785" s="31" t="s">
        <v>42</v>
      </c>
      <c r="B785" s="24" t="s">
        <v>101</v>
      </c>
      <c r="C785" s="24" t="s">
        <v>350</v>
      </c>
      <c r="D785" s="24" t="s">
        <v>664</v>
      </c>
      <c r="E785" s="24" t="s">
        <v>43</v>
      </c>
      <c r="F785" s="40">
        <f t="shared" si="154"/>
        <v>0</v>
      </c>
      <c r="G785" s="40">
        <f t="shared" si="154"/>
        <v>76.3</v>
      </c>
      <c r="H785" s="40">
        <f t="shared" si="154"/>
        <v>0</v>
      </c>
      <c r="I785" s="19">
        <v>0</v>
      </c>
      <c r="J785" s="19">
        <f t="shared" ref="J785:J843" si="155">H785/G785*100</f>
        <v>0</v>
      </c>
    </row>
    <row r="786" spans="1:10" ht="60.75">
      <c r="A786" s="31" t="s">
        <v>558</v>
      </c>
      <c r="B786" s="24" t="s">
        <v>101</v>
      </c>
      <c r="C786" s="24" t="s">
        <v>350</v>
      </c>
      <c r="D786" s="24" t="s">
        <v>664</v>
      </c>
      <c r="E786" s="24" t="s">
        <v>146</v>
      </c>
      <c r="F786" s="36">
        <v>0</v>
      </c>
      <c r="G786" s="36">
        <v>76.3</v>
      </c>
      <c r="H786" s="36">
        <v>0</v>
      </c>
      <c r="I786" s="19">
        <v>0</v>
      </c>
      <c r="J786" s="19">
        <f t="shared" si="155"/>
        <v>0</v>
      </c>
    </row>
    <row r="787" spans="1:10" ht="24.75">
      <c r="A787" s="31" t="s">
        <v>665</v>
      </c>
      <c r="B787" s="24" t="s">
        <v>101</v>
      </c>
      <c r="C787" s="24" t="s">
        <v>350</v>
      </c>
      <c r="D787" s="24" t="s">
        <v>666</v>
      </c>
      <c r="E787" s="24"/>
      <c r="F787" s="40">
        <f t="shared" ref="F787:H788" si="156">F788</f>
        <v>0</v>
      </c>
      <c r="G787" s="40">
        <f t="shared" si="156"/>
        <v>7550</v>
      </c>
      <c r="H787" s="40">
        <f t="shared" si="156"/>
        <v>0</v>
      </c>
      <c r="I787" s="19">
        <v>0</v>
      </c>
      <c r="J787" s="19">
        <f t="shared" si="155"/>
        <v>0</v>
      </c>
    </row>
    <row r="788" spans="1:10">
      <c r="A788" s="31" t="s">
        <v>42</v>
      </c>
      <c r="B788" s="24" t="s">
        <v>101</v>
      </c>
      <c r="C788" s="24" t="s">
        <v>350</v>
      </c>
      <c r="D788" s="24" t="s">
        <v>666</v>
      </c>
      <c r="E788" s="24" t="s">
        <v>43</v>
      </c>
      <c r="F788" s="40">
        <f t="shared" si="156"/>
        <v>0</v>
      </c>
      <c r="G788" s="40">
        <f t="shared" si="156"/>
        <v>7550</v>
      </c>
      <c r="H788" s="40">
        <f t="shared" si="156"/>
        <v>0</v>
      </c>
      <c r="I788" s="19">
        <v>0</v>
      </c>
      <c r="J788" s="19">
        <f t="shared" si="155"/>
        <v>0</v>
      </c>
    </row>
    <row r="789" spans="1:10" ht="60.75">
      <c r="A789" s="31" t="s">
        <v>558</v>
      </c>
      <c r="B789" s="24" t="s">
        <v>101</v>
      </c>
      <c r="C789" s="24" t="s">
        <v>350</v>
      </c>
      <c r="D789" s="24" t="s">
        <v>666</v>
      </c>
      <c r="E789" s="24" t="s">
        <v>146</v>
      </c>
      <c r="F789" s="36">
        <v>0</v>
      </c>
      <c r="G789" s="36">
        <v>7550</v>
      </c>
      <c r="H789" s="36">
        <v>0</v>
      </c>
      <c r="I789" s="19">
        <v>0</v>
      </c>
      <c r="J789" s="19">
        <f t="shared" si="155"/>
        <v>0</v>
      </c>
    </row>
    <row r="790" spans="1:10">
      <c r="A790" s="52" t="s">
        <v>667</v>
      </c>
      <c r="B790" s="55" t="s">
        <v>110</v>
      </c>
      <c r="C790" s="65"/>
      <c r="D790" s="65"/>
      <c r="E790" s="65"/>
      <c r="F790" s="57">
        <f>F791+F832+F958+F1005+F1012+F1043</f>
        <v>3499879.1</v>
      </c>
      <c r="G790" s="57">
        <f>G791+G832+G958+G1005+G1012+G1043</f>
        <v>3974600.3</v>
      </c>
      <c r="H790" s="57">
        <f>H791+H832+H958+H1005+H1012+H1043</f>
        <v>3707783.3999999994</v>
      </c>
      <c r="I790" s="19">
        <f t="shared" ref="I790:I843" si="157">H790/F790*100</f>
        <v>105.94032805304616</v>
      </c>
      <c r="J790" s="19">
        <f t="shared" si="155"/>
        <v>93.286950136847707</v>
      </c>
    </row>
    <row r="791" spans="1:10">
      <c r="A791" s="33" t="s">
        <v>668</v>
      </c>
      <c r="B791" s="24" t="s">
        <v>110</v>
      </c>
      <c r="C791" s="24" t="s">
        <v>22</v>
      </c>
      <c r="D791" s="66"/>
      <c r="E791" s="66"/>
      <c r="F791" s="34">
        <f t="shared" ref="F791:H792" si="158">F792</f>
        <v>1164225</v>
      </c>
      <c r="G791" s="34">
        <f t="shared" si="158"/>
        <v>1274667</v>
      </c>
      <c r="H791" s="34">
        <f t="shared" si="158"/>
        <v>1200222.5</v>
      </c>
      <c r="I791" s="19">
        <f t="shared" si="157"/>
        <v>103.09197105370525</v>
      </c>
      <c r="J791" s="19">
        <f t="shared" si="155"/>
        <v>94.159690334809014</v>
      </c>
    </row>
    <row r="792" spans="1:10" ht="36">
      <c r="A792" s="45" t="s">
        <v>669</v>
      </c>
      <c r="B792" s="24" t="s">
        <v>110</v>
      </c>
      <c r="C792" s="24" t="s">
        <v>22</v>
      </c>
      <c r="D792" s="24" t="s">
        <v>670</v>
      </c>
      <c r="E792" s="66"/>
      <c r="F792" s="34">
        <f t="shared" si="158"/>
        <v>1164225</v>
      </c>
      <c r="G792" s="34">
        <f t="shared" si="158"/>
        <v>1274667</v>
      </c>
      <c r="H792" s="34">
        <f t="shared" si="158"/>
        <v>1200222.5</v>
      </c>
      <c r="I792" s="19">
        <f t="shared" si="157"/>
        <v>103.09197105370525</v>
      </c>
      <c r="J792" s="19">
        <f t="shared" si="155"/>
        <v>94.159690334809014</v>
      </c>
    </row>
    <row r="793" spans="1:10">
      <c r="A793" s="30" t="s">
        <v>671</v>
      </c>
      <c r="B793" s="24" t="s">
        <v>110</v>
      </c>
      <c r="C793" s="24" t="s">
        <v>22</v>
      </c>
      <c r="D793" s="24" t="s">
        <v>672</v>
      </c>
      <c r="E793" s="66"/>
      <c r="F793" s="34">
        <f>F794+F809+F823</f>
        <v>1164225</v>
      </c>
      <c r="G793" s="34">
        <f>G794+G809+G823</f>
        <v>1274667</v>
      </c>
      <c r="H793" s="34">
        <f>H794+H809+H823</f>
        <v>1200222.5</v>
      </c>
      <c r="I793" s="19">
        <f t="shared" si="157"/>
        <v>103.09197105370525</v>
      </c>
      <c r="J793" s="19">
        <f t="shared" si="155"/>
        <v>94.159690334809014</v>
      </c>
    </row>
    <row r="794" spans="1:10" ht="48">
      <c r="A794" s="35" t="s">
        <v>673</v>
      </c>
      <c r="B794" s="24" t="s">
        <v>110</v>
      </c>
      <c r="C794" s="24" t="s">
        <v>22</v>
      </c>
      <c r="D794" s="24" t="s">
        <v>674</v>
      </c>
      <c r="E794" s="66"/>
      <c r="F794" s="34">
        <f>F795+F799+F805</f>
        <v>0</v>
      </c>
      <c r="G794" s="34">
        <f>G795+G799+G805</f>
        <v>27829</v>
      </c>
      <c r="H794" s="34">
        <f>H795+H799+H805</f>
        <v>27663.599999999999</v>
      </c>
      <c r="I794" s="19">
        <v>0</v>
      </c>
      <c r="J794" s="19">
        <f t="shared" si="155"/>
        <v>99.405655970390598</v>
      </c>
    </row>
    <row r="795" spans="1:10" ht="24">
      <c r="A795" s="35" t="s">
        <v>675</v>
      </c>
      <c r="B795" s="24" t="s">
        <v>110</v>
      </c>
      <c r="C795" s="24" t="s">
        <v>22</v>
      </c>
      <c r="D795" s="24" t="s">
        <v>676</v>
      </c>
      <c r="E795" s="66"/>
      <c r="F795" s="34">
        <f t="shared" ref="F795:H797" si="159">F796</f>
        <v>0</v>
      </c>
      <c r="G795" s="34">
        <f t="shared" si="159"/>
        <v>0</v>
      </c>
      <c r="H795" s="34">
        <f t="shared" si="159"/>
        <v>0</v>
      </c>
      <c r="I795" s="19">
        <v>0</v>
      </c>
      <c r="J795" s="19">
        <v>0</v>
      </c>
    </row>
    <row r="796" spans="1:10" ht="36">
      <c r="A796" s="30" t="s">
        <v>218</v>
      </c>
      <c r="B796" s="24" t="s">
        <v>110</v>
      </c>
      <c r="C796" s="24" t="s">
        <v>22</v>
      </c>
      <c r="D796" s="24" t="s">
        <v>676</v>
      </c>
      <c r="E796" s="66" t="s">
        <v>219</v>
      </c>
      <c r="F796" s="34">
        <f t="shared" si="159"/>
        <v>0</v>
      </c>
      <c r="G796" s="34">
        <f t="shared" si="159"/>
        <v>0</v>
      </c>
      <c r="H796" s="34">
        <f t="shared" si="159"/>
        <v>0</v>
      </c>
      <c r="I796" s="19">
        <v>0</v>
      </c>
      <c r="J796" s="19">
        <v>0</v>
      </c>
    </row>
    <row r="797" spans="1:10" ht="108">
      <c r="A797" s="30" t="s">
        <v>532</v>
      </c>
      <c r="B797" s="24" t="s">
        <v>110</v>
      </c>
      <c r="C797" s="24" t="s">
        <v>22</v>
      </c>
      <c r="D797" s="24" t="s">
        <v>676</v>
      </c>
      <c r="E797" s="66" t="s">
        <v>533</v>
      </c>
      <c r="F797" s="34">
        <f t="shared" si="159"/>
        <v>0</v>
      </c>
      <c r="G797" s="34">
        <f t="shared" si="159"/>
        <v>0</v>
      </c>
      <c r="H797" s="34">
        <f t="shared" si="159"/>
        <v>0</v>
      </c>
      <c r="I797" s="19">
        <v>0</v>
      </c>
      <c r="J797" s="19">
        <v>0</v>
      </c>
    </row>
    <row r="798" spans="1:10" ht="120">
      <c r="A798" s="35" t="s">
        <v>677</v>
      </c>
      <c r="B798" s="24" t="s">
        <v>110</v>
      </c>
      <c r="C798" s="24" t="s">
        <v>22</v>
      </c>
      <c r="D798" s="24" t="s">
        <v>676</v>
      </c>
      <c r="E798" s="66" t="s">
        <v>533</v>
      </c>
      <c r="F798" s="36">
        <v>0</v>
      </c>
      <c r="G798" s="36">
        <v>0</v>
      </c>
      <c r="H798" s="36">
        <v>0</v>
      </c>
      <c r="I798" s="19">
        <v>0</v>
      </c>
      <c r="J798" s="19">
        <v>0</v>
      </c>
    </row>
    <row r="799" spans="1:10" ht="36">
      <c r="A799" s="35" t="s">
        <v>678</v>
      </c>
      <c r="B799" s="24" t="s">
        <v>110</v>
      </c>
      <c r="C799" s="24" t="s">
        <v>22</v>
      </c>
      <c r="D799" s="24" t="s">
        <v>679</v>
      </c>
      <c r="E799" s="66"/>
      <c r="F799" s="34">
        <f t="shared" ref="F799:H800" si="160">F800</f>
        <v>0</v>
      </c>
      <c r="G799" s="34">
        <f t="shared" si="160"/>
        <v>23914.3</v>
      </c>
      <c r="H799" s="34">
        <f t="shared" si="160"/>
        <v>23753.599999999999</v>
      </c>
      <c r="I799" s="19">
        <v>0</v>
      </c>
      <c r="J799" s="19">
        <f t="shared" si="155"/>
        <v>99.32801712782728</v>
      </c>
    </row>
    <row r="800" spans="1:10" ht="36">
      <c r="A800" s="30" t="s">
        <v>151</v>
      </c>
      <c r="B800" s="24" t="s">
        <v>110</v>
      </c>
      <c r="C800" s="24" t="s">
        <v>22</v>
      </c>
      <c r="D800" s="24" t="s">
        <v>679</v>
      </c>
      <c r="E800" s="24" t="s">
        <v>153</v>
      </c>
      <c r="F800" s="34">
        <f t="shared" si="160"/>
        <v>0</v>
      </c>
      <c r="G800" s="34">
        <f t="shared" si="160"/>
        <v>23914.3</v>
      </c>
      <c r="H800" s="34">
        <f t="shared" si="160"/>
        <v>23753.599999999999</v>
      </c>
      <c r="I800" s="19">
        <v>0</v>
      </c>
      <c r="J800" s="19">
        <f t="shared" si="155"/>
        <v>99.32801712782728</v>
      </c>
    </row>
    <row r="801" spans="1:10" ht="24">
      <c r="A801" s="35" t="s">
        <v>680</v>
      </c>
      <c r="B801" s="28" t="s">
        <v>110</v>
      </c>
      <c r="C801" s="28" t="s">
        <v>22</v>
      </c>
      <c r="D801" s="24" t="s">
        <v>679</v>
      </c>
      <c r="E801" s="28" t="s">
        <v>681</v>
      </c>
      <c r="F801" s="34">
        <f>F802+F803+F804</f>
        <v>0</v>
      </c>
      <c r="G801" s="34">
        <f>G802+G803+G804</f>
        <v>23914.3</v>
      </c>
      <c r="H801" s="34">
        <f>H802+H803+H804</f>
        <v>23753.599999999999</v>
      </c>
      <c r="I801" s="19">
        <v>0</v>
      </c>
      <c r="J801" s="19">
        <f t="shared" si="155"/>
        <v>99.32801712782728</v>
      </c>
    </row>
    <row r="802" spans="1:10" ht="48">
      <c r="A802" s="35" t="s">
        <v>682</v>
      </c>
      <c r="B802" s="28" t="s">
        <v>110</v>
      </c>
      <c r="C802" s="28" t="s">
        <v>22</v>
      </c>
      <c r="D802" s="24" t="s">
        <v>679</v>
      </c>
      <c r="E802" s="28" t="s">
        <v>681</v>
      </c>
      <c r="F802" s="36">
        <v>0</v>
      </c>
      <c r="G802" s="36">
        <v>3164.5</v>
      </c>
      <c r="H802" s="36">
        <v>3149.6</v>
      </c>
      <c r="I802" s="19">
        <v>0</v>
      </c>
      <c r="J802" s="19">
        <f t="shared" si="155"/>
        <v>99.529151524727439</v>
      </c>
    </row>
    <row r="803" spans="1:10" ht="36">
      <c r="A803" s="35" t="s">
        <v>683</v>
      </c>
      <c r="B803" s="28" t="s">
        <v>110</v>
      </c>
      <c r="C803" s="28" t="s">
        <v>22</v>
      </c>
      <c r="D803" s="24" t="s">
        <v>679</v>
      </c>
      <c r="E803" s="28" t="s">
        <v>681</v>
      </c>
      <c r="F803" s="36">
        <v>0</v>
      </c>
      <c r="G803" s="36">
        <f>21300-943.2-500-807</f>
        <v>19049.8</v>
      </c>
      <c r="H803" s="36">
        <v>19020</v>
      </c>
      <c r="I803" s="19">
        <v>0</v>
      </c>
      <c r="J803" s="19">
        <f t="shared" si="155"/>
        <v>99.843567911474139</v>
      </c>
    </row>
    <row r="804" spans="1:10" ht="84">
      <c r="A804" s="35" t="s">
        <v>684</v>
      </c>
      <c r="B804" s="28" t="s">
        <v>110</v>
      </c>
      <c r="C804" s="28" t="s">
        <v>22</v>
      </c>
      <c r="D804" s="24" t="s">
        <v>679</v>
      </c>
      <c r="E804" s="28" t="s">
        <v>681</v>
      </c>
      <c r="F804" s="36">
        <v>0</v>
      </c>
      <c r="G804" s="36">
        <v>1700</v>
      </c>
      <c r="H804" s="36">
        <v>1584</v>
      </c>
      <c r="I804" s="19">
        <v>0</v>
      </c>
      <c r="J804" s="19">
        <f t="shared" si="155"/>
        <v>93.17647058823529</v>
      </c>
    </row>
    <row r="805" spans="1:10" ht="24">
      <c r="A805" s="35" t="s">
        <v>685</v>
      </c>
      <c r="B805" s="24" t="s">
        <v>110</v>
      </c>
      <c r="C805" s="24" t="s">
        <v>22</v>
      </c>
      <c r="D805" s="24" t="s">
        <v>686</v>
      </c>
      <c r="E805" s="66"/>
      <c r="F805" s="34">
        <f t="shared" ref="F805:H807" si="161">F806</f>
        <v>0</v>
      </c>
      <c r="G805" s="34">
        <f t="shared" si="161"/>
        <v>3914.7</v>
      </c>
      <c r="H805" s="34">
        <f t="shared" si="161"/>
        <v>3910</v>
      </c>
      <c r="I805" s="19">
        <v>0</v>
      </c>
      <c r="J805" s="19">
        <f t="shared" si="155"/>
        <v>99.879939714409787</v>
      </c>
    </row>
    <row r="806" spans="1:10" ht="36">
      <c r="A806" s="30" t="s">
        <v>218</v>
      </c>
      <c r="B806" s="24" t="s">
        <v>110</v>
      </c>
      <c r="C806" s="24" t="s">
        <v>22</v>
      </c>
      <c r="D806" s="24" t="s">
        <v>686</v>
      </c>
      <c r="E806" s="66" t="s">
        <v>219</v>
      </c>
      <c r="F806" s="34">
        <f t="shared" si="161"/>
        <v>0</v>
      </c>
      <c r="G806" s="34">
        <f t="shared" si="161"/>
        <v>3914.7</v>
      </c>
      <c r="H806" s="34">
        <f t="shared" si="161"/>
        <v>3910</v>
      </c>
      <c r="I806" s="19">
        <v>0</v>
      </c>
      <c r="J806" s="19">
        <f t="shared" si="155"/>
        <v>99.879939714409787</v>
      </c>
    </row>
    <row r="807" spans="1:10" ht="108">
      <c r="A807" s="30" t="s">
        <v>532</v>
      </c>
      <c r="B807" s="24" t="s">
        <v>110</v>
      </c>
      <c r="C807" s="24" t="s">
        <v>22</v>
      </c>
      <c r="D807" s="24" t="s">
        <v>686</v>
      </c>
      <c r="E807" s="66" t="s">
        <v>533</v>
      </c>
      <c r="F807" s="34">
        <f t="shared" si="161"/>
        <v>0</v>
      </c>
      <c r="G807" s="34">
        <f t="shared" si="161"/>
        <v>3914.7</v>
      </c>
      <c r="H807" s="34">
        <f t="shared" si="161"/>
        <v>3910</v>
      </c>
      <c r="I807" s="19">
        <v>0</v>
      </c>
      <c r="J807" s="19">
        <f t="shared" si="155"/>
        <v>99.879939714409787</v>
      </c>
    </row>
    <row r="808" spans="1:10" ht="120">
      <c r="A808" s="30" t="s">
        <v>687</v>
      </c>
      <c r="B808" s="24" t="s">
        <v>110</v>
      </c>
      <c r="C808" s="24" t="s">
        <v>22</v>
      </c>
      <c r="D808" s="24" t="s">
        <v>686</v>
      </c>
      <c r="E808" s="66" t="s">
        <v>533</v>
      </c>
      <c r="F808" s="36">
        <v>0</v>
      </c>
      <c r="G808" s="36">
        <f>4614.7-700</f>
        <v>3914.7</v>
      </c>
      <c r="H808" s="36">
        <v>3910</v>
      </c>
      <c r="I808" s="19">
        <v>0</v>
      </c>
      <c r="J808" s="19">
        <f t="shared" si="155"/>
        <v>99.879939714409787</v>
      </c>
    </row>
    <row r="809" spans="1:10" ht="48">
      <c r="A809" s="35" t="s">
        <v>688</v>
      </c>
      <c r="B809" s="24" t="s">
        <v>110</v>
      </c>
      <c r="C809" s="24" t="s">
        <v>22</v>
      </c>
      <c r="D809" s="24" t="s">
        <v>689</v>
      </c>
      <c r="E809" s="24"/>
      <c r="F809" s="34">
        <f>F810+F814+F817</f>
        <v>1164225</v>
      </c>
      <c r="G809" s="34">
        <f>G810+G814+G817</f>
        <v>1246288</v>
      </c>
      <c r="H809" s="34">
        <f>H810+H814+H817</f>
        <v>1172008.8999999999</v>
      </c>
      <c r="I809" s="19">
        <f t="shared" si="157"/>
        <v>100.6685906933797</v>
      </c>
      <c r="J809" s="19">
        <f t="shared" si="155"/>
        <v>94.039973104130013</v>
      </c>
    </row>
    <row r="810" spans="1:10" ht="132.75">
      <c r="A810" s="67" t="s">
        <v>690</v>
      </c>
      <c r="B810" s="24" t="s">
        <v>110</v>
      </c>
      <c r="C810" s="24" t="s">
        <v>22</v>
      </c>
      <c r="D810" s="24" t="s">
        <v>691</v>
      </c>
      <c r="E810" s="24"/>
      <c r="F810" s="34">
        <f t="shared" ref="F810:H811" si="162">F811</f>
        <v>845497</v>
      </c>
      <c r="G810" s="34">
        <f t="shared" si="162"/>
        <v>910838</v>
      </c>
      <c r="H810" s="34">
        <f t="shared" si="162"/>
        <v>850541.5</v>
      </c>
      <c r="I810" s="19">
        <f t="shared" si="157"/>
        <v>100.59663133044825</v>
      </c>
      <c r="J810" s="19">
        <f t="shared" si="155"/>
        <v>93.380107110155706</v>
      </c>
    </row>
    <row r="811" spans="1:10" ht="36">
      <c r="A811" s="30" t="s">
        <v>151</v>
      </c>
      <c r="B811" s="24" t="s">
        <v>110</v>
      </c>
      <c r="C811" s="24" t="s">
        <v>22</v>
      </c>
      <c r="D811" s="24" t="s">
        <v>691</v>
      </c>
      <c r="E811" s="24" t="s">
        <v>153</v>
      </c>
      <c r="F811" s="34">
        <f t="shared" si="162"/>
        <v>845497</v>
      </c>
      <c r="G811" s="34">
        <f t="shared" si="162"/>
        <v>910838</v>
      </c>
      <c r="H811" s="34">
        <f t="shared" si="162"/>
        <v>850541.5</v>
      </c>
      <c r="I811" s="19">
        <f t="shared" si="157"/>
        <v>100.59663133044825</v>
      </c>
      <c r="J811" s="19">
        <f t="shared" si="155"/>
        <v>93.380107110155706</v>
      </c>
    </row>
    <row r="812" spans="1:10" ht="24">
      <c r="A812" s="35" t="s">
        <v>680</v>
      </c>
      <c r="B812" s="24" t="s">
        <v>110</v>
      </c>
      <c r="C812" s="24" t="s">
        <v>22</v>
      </c>
      <c r="D812" s="24" t="s">
        <v>691</v>
      </c>
      <c r="E812" s="24" t="s">
        <v>681</v>
      </c>
      <c r="F812" s="36">
        <f>830500+F813</f>
        <v>845497</v>
      </c>
      <c r="G812" s="36">
        <f>830500+G813+43710+20496</f>
        <v>910838</v>
      </c>
      <c r="H812" s="36">
        <v>850541.5</v>
      </c>
      <c r="I812" s="19">
        <f t="shared" si="157"/>
        <v>100.59663133044825</v>
      </c>
      <c r="J812" s="19">
        <f t="shared" si="155"/>
        <v>93.380107110155706</v>
      </c>
    </row>
    <row r="813" spans="1:10" ht="36">
      <c r="A813" s="35" t="s">
        <v>692</v>
      </c>
      <c r="B813" s="24" t="s">
        <v>110</v>
      </c>
      <c r="C813" s="24" t="s">
        <v>22</v>
      </c>
      <c r="D813" s="24" t="s">
        <v>691</v>
      </c>
      <c r="E813" s="24" t="s">
        <v>681</v>
      </c>
      <c r="F813" s="36">
        <f>14997</f>
        <v>14997</v>
      </c>
      <c r="G813" s="36">
        <f>14997+789+346</f>
        <v>16132</v>
      </c>
      <c r="H813" s="36">
        <v>15767.7</v>
      </c>
      <c r="I813" s="19">
        <f t="shared" si="157"/>
        <v>105.13902780556113</v>
      </c>
      <c r="J813" s="19">
        <f t="shared" si="155"/>
        <v>97.741755516984881</v>
      </c>
    </row>
    <row r="814" spans="1:10" ht="108.75">
      <c r="A814" s="68" t="s">
        <v>693</v>
      </c>
      <c r="B814" s="24" t="s">
        <v>110</v>
      </c>
      <c r="C814" s="24" t="s">
        <v>22</v>
      </c>
      <c r="D814" s="24" t="s">
        <v>694</v>
      </c>
      <c r="E814" s="24"/>
      <c r="F814" s="34">
        <f t="shared" ref="F814:H815" si="163">F815</f>
        <v>5900</v>
      </c>
      <c r="G814" s="34">
        <f t="shared" si="163"/>
        <v>4050</v>
      </c>
      <c r="H814" s="34">
        <f t="shared" si="163"/>
        <v>4050</v>
      </c>
      <c r="I814" s="19">
        <f t="shared" si="157"/>
        <v>68.644067796610159</v>
      </c>
      <c r="J814" s="19">
        <f t="shared" si="155"/>
        <v>100</v>
      </c>
    </row>
    <row r="815" spans="1:10" ht="36">
      <c r="A815" s="30" t="s">
        <v>151</v>
      </c>
      <c r="B815" s="24" t="s">
        <v>110</v>
      </c>
      <c r="C815" s="24" t="s">
        <v>22</v>
      </c>
      <c r="D815" s="24" t="s">
        <v>694</v>
      </c>
      <c r="E815" s="24" t="s">
        <v>153</v>
      </c>
      <c r="F815" s="34">
        <f t="shared" si="163"/>
        <v>5900</v>
      </c>
      <c r="G815" s="34">
        <f t="shared" si="163"/>
        <v>4050</v>
      </c>
      <c r="H815" s="34">
        <f t="shared" si="163"/>
        <v>4050</v>
      </c>
      <c r="I815" s="19">
        <f t="shared" si="157"/>
        <v>68.644067796610159</v>
      </c>
      <c r="J815" s="19">
        <f t="shared" si="155"/>
        <v>100</v>
      </c>
    </row>
    <row r="816" spans="1:10" ht="41.45" customHeight="1">
      <c r="A816" s="35" t="s">
        <v>695</v>
      </c>
      <c r="B816" s="24" t="s">
        <v>110</v>
      </c>
      <c r="C816" s="24" t="s">
        <v>22</v>
      </c>
      <c r="D816" s="24" t="s">
        <v>694</v>
      </c>
      <c r="E816" s="24" t="s">
        <v>696</v>
      </c>
      <c r="F816" s="36">
        <f>5900</f>
        <v>5900</v>
      </c>
      <c r="G816" s="36">
        <v>4050</v>
      </c>
      <c r="H816" s="36">
        <v>4050</v>
      </c>
      <c r="I816" s="19">
        <f t="shared" si="157"/>
        <v>68.644067796610159</v>
      </c>
      <c r="J816" s="19">
        <f t="shared" si="155"/>
        <v>100</v>
      </c>
    </row>
    <row r="817" spans="1:10" ht="36">
      <c r="A817" s="35" t="s">
        <v>678</v>
      </c>
      <c r="B817" s="24" t="s">
        <v>110</v>
      </c>
      <c r="C817" s="24" t="s">
        <v>22</v>
      </c>
      <c r="D817" s="24" t="s">
        <v>697</v>
      </c>
      <c r="E817" s="24"/>
      <c r="F817" s="34">
        <f t="shared" ref="F817:H818" si="164">F818</f>
        <v>312828</v>
      </c>
      <c r="G817" s="34">
        <f t="shared" si="164"/>
        <v>331400</v>
      </c>
      <c r="H817" s="34">
        <f t="shared" si="164"/>
        <v>317417.40000000002</v>
      </c>
      <c r="I817" s="19">
        <f t="shared" si="157"/>
        <v>101.46706816525375</v>
      </c>
      <c r="J817" s="19">
        <f t="shared" si="155"/>
        <v>95.780748340374174</v>
      </c>
    </row>
    <row r="818" spans="1:10" ht="36">
      <c r="A818" s="30" t="s">
        <v>151</v>
      </c>
      <c r="B818" s="24" t="s">
        <v>110</v>
      </c>
      <c r="C818" s="24" t="s">
        <v>22</v>
      </c>
      <c r="D818" s="24" t="s">
        <v>697</v>
      </c>
      <c r="E818" s="24" t="s">
        <v>153</v>
      </c>
      <c r="F818" s="34">
        <f t="shared" si="164"/>
        <v>312828</v>
      </c>
      <c r="G818" s="34">
        <f t="shared" si="164"/>
        <v>331400</v>
      </c>
      <c r="H818" s="34">
        <f t="shared" si="164"/>
        <v>317417.40000000002</v>
      </c>
      <c r="I818" s="19">
        <f t="shared" si="157"/>
        <v>101.46706816525375</v>
      </c>
      <c r="J818" s="19">
        <f t="shared" si="155"/>
        <v>95.780748340374174</v>
      </c>
    </row>
    <row r="819" spans="1:10" ht="24">
      <c r="A819" s="35" t="s">
        <v>680</v>
      </c>
      <c r="B819" s="28" t="s">
        <v>110</v>
      </c>
      <c r="C819" s="28" t="s">
        <v>22</v>
      </c>
      <c r="D819" s="24" t="s">
        <v>697</v>
      </c>
      <c r="E819" s="28" t="s">
        <v>681</v>
      </c>
      <c r="F819" s="36">
        <f>268433+43050+F820</f>
        <v>312828</v>
      </c>
      <c r="G819" s="36">
        <f>268433+43050+G820-50+G821+26280+G822-610-5774-3093</f>
        <v>331400</v>
      </c>
      <c r="H819" s="36">
        <v>317417.40000000002</v>
      </c>
      <c r="I819" s="19">
        <f t="shared" si="157"/>
        <v>101.46706816525375</v>
      </c>
      <c r="J819" s="19">
        <f t="shared" si="155"/>
        <v>95.780748340374174</v>
      </c>
    </row>
    <row r="820" spans="1:10" ht="48">
      <c r="A820" s="35" t="s">
        <v>698</v>
      </c>
      <c r="B820" s="28" t="s">
        <v>110</v>
      </c>
      <c r="C820" s="28" t="s">
        <v>22</v>
      </c>
      <c r="D820" s="24" t="s">
        <v>697</v>
      </c>
      <c r="E820" s="28" t="s">
        <v>681</v>
      </c>
      <c r="F820" s="36">
        <f>778+567+300-300</f>
        <v>1345</v>
      </c>
      <c r="G820" s="36">
        <f>778+567+300-300</f>
        <v>1345</v>
      </c>
      <c r="H820" s="36">
        <v>1345</v>
      </c>
      <c r="I820" s="19">
        <f t="shared" si="157"/>
        <v>100</v>
      </c>
      <c r="J820" s="19">
        <f t="shared" si="155"/>
        <v>100</v>
      </c>
    </row>
    <row r="821" spans="1:10" ht="36">
      <c r="A821" s="35" t="s">
        <v>699</v>
      </c>
      <c r="B821" s="28" t="s">
        <v>110</v>
      </c>
      <c r="C821" s="28" t="s">
        <v>22</v>
      </c>
      <c r="D821" s="24" t="s">
        <v>697</v>
      </c>
      <c r="E821" s="28" t="s">
        <v>681</v>
      </c>
      <c r="F821" s="36">
        <v>0</v>
      </c>
      <c r="G821" s="36">
        <v>1519</v>
      </c>
      <c r="H821" s="36">
        <v>1519</v>
      </c>
      <c r="I821" s="19">
        <v>0</v>
      </c>
      <c r="J821" s="19">
        <f t="shared" si="155"/>
        <v>100</v>
      </c>
    </row>
    <row r="822" spans="1:10" ht="48">
      <c r="A822" s="35" t="s">
        <v>700</v>
      </c>
      <c r="B822" s="28" t="s">
        <v>110</v>
      </c>
      <c r="C822" s="28" t="s">
        <v>22</v>
      </c>
      <c r="D822" s="24" t="s">
        <v>697</v>
      </c>
      <c r="E822" s="28" t="s">
        <v>681</v>
      </c>
      <c r="F822" s="36">
        <v>0</v>
      </c>
      <c r="G822" s="36">
        <v>300</v>
      </c>
      <c r="H822" s="36">
        <v>298.3</v>
      </c>
      <c r="I822" s="19">
        <v>0</v>
      </c>
      <c r="J822" s="19">
        <f t="shared" si="155"/>
        <v>99.433333333333337</v>
      </c>
    </row>
    <row r="823" spans="1:10" ht="48">
      <c r="A823" s="35" t="s">
        <v>701</v>
      </c>
      <c r="B823" s="28" t="s">
        <v>110</v>
      </c>
      <c r="C823" s="28" t="s">
        <v>22</v>
      </c>
      <c r="D823" s="24" t="s">
        <v>702</v>
      </c>
      <c r="E823" s="28"/>
      <c r="F823" s="40">
        <f>F824+F828</f>
        <v>0</v>
      </c>
      <c r="G823" s="40">
        <f>G824+G828</f>
        <v>550</v>
      </c>
      <c r="H823" s="40">
        <f>H824+H828</f>
        <v>550</v>
      </c>
      <c r="I823" s="19">
        <v>0</v>
      </c>
      <c r="J823" s="19">
        <f t="shared" si="155"/>
        <v>100</v>
      </c>
    </row>
    <row r="824" spans="1:10" ht="84">
      <c r="A824" s="35" t="s">
        <v>703</v>
      </c>
      <c r="B824" s="28" t="s">
        <v>110</v>
      </c>
      <c r="C824" s="28" t="s">
        <v>22</v>
      </c>
      <c r="D824" s="24" t="s">
        <v>704</v>
      </c>
      <c r="E824" s="28"/>
      <c r="F824" s="40">
        <f t="shared" ref="F824:H826" si="165">F825</f>
        <v>0</v>
      </c>
      <c r="G824" s="40">
        <f t="shared" si="165"/>
        <v>500</v>
      </c>
      <c r="H824" s="40">
        <f t="shared" si="165"/>
        <v>500</v>
      </c>
      <c r="I824" s="19">
        <v>0</v>
      </c>
      <c r="J824" s="19">
        <f t="shared" si="155"/>
        <v>100</v>
      </c>
    </row>
    <row r="825" spans="1:10" ht="36">
      <c r="A825" s="30" t="s">
        <v>151</v>
      </c>
      <c r="B825" s="28" t="s">
        <v>110</v>
      </c>
      <c r="C825" s="28" t="s">
        <v>22</v>
      </c>
      <c r="D825" s="24" t="s">
        <v>704</v>
      </c>
      <c r="E825" s="28" t="s">
        <v>153</v>
      </c>
      <c r="F825" s="40">
        <f t="shared" si="165"/>
        <v>0</v>
      </c>
      <c r="G825" s="40">
        <f t="shared" si="165"/>
        <v>500</v>
      </c>
      <c r="H825" s="40">
        <f t="shared" si="165"/>
        <v>500</v>
      </c>
      <c r="I825" s="19">
        <v>0</v>
      </c>
      <c r="J825" s="19">
        <f t="shared" si="155"/>
        <v>100</v>
      </c>
    </row>
    <row r="826" spans="1:10" ht="23.25" customHeight="1">
      <c r="A826" s="35" t="s">
        <v>680</v>
      </c>
      <c r="B826" s="28" t="s">
        <v>110</v>
      </c>
      <c r="C826" s="28" t="s">
        <v>22</v>
      </c>
      <c r="D826" s="24" t="s">
        <v>704</v>
      </c>
      <c r="E826" s="28" t="s">
        <v>681</v>
      </c>
      <c r="F826" s="40">
        <f t="shared" si="165"/>
        <v>0</v>
      </c>
      <c r="G826" s="40">
        <f t="shared" si="165"/>
        <v>500</v>
      </c>
      <c r="H826" s="40">
        <f t="shared" si="165"/>
        <v>500</v>
      </c>
      <c r="I826" s="19">
        <v>0</v>
      </c>
      <c r="J826" s="19">
        <f t="shared" si="155"/>
        <v>100</v>
      </c>
    </row>
    <row r="827" spans="1:10" ht="24">
      <c r="A827" s="35" t="s">
        <v>705</v>
      </c>
      <c r="B827" s="28" t="s">
        <v>110</v>
      </c>
      <c r="C827" s="28" t="s">
        <v>22</v>
      </c>
      <c r="D827" s="24" t="s">
        <v>704</v>
      </c>
      <c r="E827" s="28" t="s">
        <v>681</v>
      </c>
      <c r="F827" s="36">
        <v>0</v>
      </c>
      <c r="G827" s="36">
        <v>500</v>
      </c>
      <c r="H827" s="36">
        <v>500</v>
      </c>
      <c r="I827" s="19">
        <v>0</v>
      </c>
      <c r="J827" s="19">
        <f t="shared" si="155"/>
        <v>100</v>
      </c>
    </row>
    <row r="828" spans="1:10" ht="36">
      <c r="A828" s="35" t="s">
        <v>678</v>
      </c>
      <c r="B828" s="28" t="s">
        <v>110</v>
      </c>
      <c r="C828" s="28" t="s">
        <v>22</v>
      </c>
      <c r="D828" s="24" t="s">
        <v>706</v>
      </c>
      <c r="E828" s="28"/>
      <c r="F828" s="40">
        <f t="shared" ref="F828:H830" si="166">F829</f>
        <v>0</v>
      </c>
      <c r="G828" s="40">
        <f t="shared" si="166"/>
        <v>50</v>
      </c>
      <c r="H828" s="40">
        <f t="shared" si="166"/>
        <v>50</v>
      </c>
      <c r="I828" s="19">
        <v>0</v>
      </c>
      <c r="J828" s="19">
        <f t="shared" si="155"/>
        <v>100</v>
      </c>
    </row>
    <row r="829" spans="1:10" ht="36">
      <c r="A829" s="30" t="s">
        <v>151</v>
      </c>
      <c r="B829" s="28" t="s">
        <v>110</v>
      </c>
      <c r="C829" s="28" t="s">
        <v>22</v>
      </c>
      <c r="D829" s="24" t="s">
        <v>706</v>
      </c>
      <c r="E829" s="28" t="s">
        <v>153</v>
      </c>
      <c r="F829" s="40">
        <f t="shared" si="166"/>
        <v>0</v>
      </c>
      <c r="G829" s="40">
        <f t="shared" si="166"/>
        <v>50</v>
      </c>
      <c r="H829" s="40">
        <f t="shared" si="166"/>
        <v>50</v>
      </c>
      <c r="I829" s="19">
        <v>0</v>
      </c>
      <c r="J829" s="19">
        <f t="shared" si="155"/>
        <v>100</v>
      </c>
    </row>
    <row r="830" spans="1:10">
      <c r="A830" s="35" t="s">
        <v>707</v>
      </c>
      <c r="B830" s="28" t="s">
        <v>110</v>
      </c>
      <c r="C830" s="28" t="s">
        <v>22</v>
      </c>
      <c r="D830" s="24" t="s">
        <v>706</v>
      </c>
      <c r="E830" s="28" t="s">
        <v>681</v>
      </c>
      <c r="F830" s="40">
        <f t="shared" si="166"/>
        <v>0</v>
      </c>
      <c r="G830" s="40">
        <f t="shared" si="166"/>
        <v>50</v>
      </c>
      <c r="H830" s="40">
        <f t="shared" si="166"/>
        <v>50</v>
      </c>
      <c r="I830" s="19">
        <v>0</v>
      </c>
      <c r="J830" s="19">
        <f t="shared" si="155"/>
        <v>100</v>
      </c>
    </row>
    <row r="831" spans="1:10" ht="60">
      <c r="A831" s="35" t="s">
        <v>708</v>
      </c>
      <c r="B831" s="28" t="s">
        <v>110</v>
      </c>
      <c r="C831" s="28" t="s">
        <v>22</v>
      </c>
      <c r="D831" s="24" t="s">
        <v>706</v>
      </c>
      <c r="E831" s="28" t="s">
        <v>681</v>
      </c>
      <c r="F831" s="36">
        <v>0</v>
      </c>
      <c r="G831" s="36">
        <v>50</v>
      </c>
      <c r="H831" s="36">
        <v>50</v>
      </c>
      <c r="I831" s="19">
        <v>0</v>
      </c>
      <c r="J831" s="19">
        <f t="shared" si="155"/>
        <v>100</v>
      </c>
    </row>
    <row r="832" spans="1:10">
      <c r="A832" s="33" t="s">
        <v>709</v>
      </c>
      <c r="B832" s="24" t="s">
        <v>110</v>
      </c>
      <c r="C832" s="24" t="s">
        <v>24</v>
      </c>
      <c r="D832" s="24"/>
      <c r="E832" s="24"/>
      <c r="F832" s="40">
        <f>F833+F923</f>
        <v>1926707.1</v>
      </c>
      <c r="G832" s="40">
        <f>G833+G923</f>
        <v>2262397.7000000002</v>
      </c>
      <c r="H832" s="40">
        <f>H833+H923</f>
        <v>2078733.0999999996</v>
      </c>
      <c r="I832" s="19">
        <f t="shared" si="157"/>
        <v>107.89045724697853</v>
      </c>
      <c r="J832" s="19">
        <f t="shared" si="155"/>
        <v>91.881860558822154</v>
      </c>
    </row>
    <row r="833" spans="1:10" ht="36">
      <c r="A833" s="45" t="s">
        <v>669</v>
      </c>
      <c r="B833" s="69" t="s">
        <v>110</v>
      </c>
      <c r="C833" s="69" t="s">
        <v>24</v>
      </c>
      <c r="D833" s="70" t="s">
        <v>710</v>
      </c>
      <c r="E833" s="24"/>
      <c r="F833" s="34">
        <f>F834+F918</f>
        <v>1926707.1</v>
      </c>
      <c r="G833" s="34">
        <f>G834+G918</f>
        <v>2253134.7000000002</v>
      </c>
      <c r="H833" s="34">
        <f>H834+H918</f>
        <v>2069536.5999999996</v>
      </c>
      <c r="I833" s="19">
        <f t="shared" si="157"/>
        <v>107.41314027440909</v>
      </c>
      <c r="J833" s="19">
        <f t="shared" si="155"/>
        <v>91.851437022384829</v>
      </c>
    </row>
    <row r="834" spans="1:10">
      <c r="A834" s="67" t="s">
        <v>711</v>
      </c>
      <c r="B834" s="69" t="s">
        <v>110</v>
      </c>
      <c r="C834" s="69" t="s">
        <v>24</v>
      </c>
      <c r="D834" s="71" t="s">
        <v>712</v>
      </c>
      <c r="E834" s="24"/>
      <c r="F834" s="34">
        <f>F835+F848+F913+F871+F894</f>
        <v>1926407.1</v>
      </c>
      <c r="G834" s="34">
        <f>G835+G848+G913+G871+G894</f>
        <v>2252834.7000000002</v>
      </c>
      <c r="H834" s="34">
        <f>H835+H848+H913+H871+H894</f>
        <v>2069241.6999999997</v>
      </c>
      <c r="I834" s="19">
        <f t="shared" si="157"/>
        <v>107.41455946668799</v>
      </c>
      <c r="J834" s="19">
        <f t="shared" si="155"/>
        <v>91.850578295868729</v>
      </c>
    </row>
    <row r="835" spans="1:10" ht="48.75">
      <c r="A835" s="67" t="s">
        <v>713</v>
      </c>
      <c r="B835" s="69" t="s">
        <v>110</v>
      </c>
      <c r="C835" s="69" t="s">
        <v>24</v>
      </c>
      <c r="D835" s="71" t="s">
        <v>714</v>
      </c>
      <c r="E835" s="24"/>
      <c r="F835" s="34">
        <f>F836+F841+F844</f>
        <v>100325</v>
      </c>
      <c r="G835" s="34">
        <f>G836+G841+G844</f>
        <v>100190</v>
      </c>
      <c r="H835" s="34">
        <f>H836+H841+H844</f>
        <v>78585.099999999991</v>
      </c>
      <c r="I835" s="19">
        <f t="shared" si="157"/>
        <v>78.330525791178658</v>
      </c>
      <c r="J835" s="19">
        <f t="shared" si="155"/>
        <v>78.436071464217989</v>
      </c>
    </row>
    <row r="836" spans="1:10" ht="84">
      <c r="A836" s="30" t="s">
        <v>715</v>
      </c>
      <c r="B836" s="24" t="s">
        <v>110</v>
      </c>
      <c r="C836" s="24" t="s">
        <v>24</v>
      </c>
      <c r="D836" s="24" t="s">
        <v>716</v>
      </c>
      <c r="E836" s="24"/>
      <c r="F836" s="34">
        <f>F837</f>
        <v>100014</v>
      </c>
      <c r="G836" s="34">
        <f>G837</f>
        <v>100014</v>
      </c>
      <c r="H836" s="34">
        <f>H837</f>
        <v>78457.399999999994</v>
      </c>
      <c r="I836" s="19">
        <f t="shared" si="157"/>
        <v>78.446417501549774</v>
      </c>
      <c r="J836" s="19">
        <f t="shared" si="155"/>
        <v>78.446417501549774</v>
      </c>
    </row>
    <row r="837" spans="1:10" ht="36">
      <c r="A837" s="30" t="s">
        <v>151</v>
      </c>
      <c r="B837" s="24" t="s">
        <v>110</v>
      </c>
      <c r="C837" s="24" t="s">
        <v>24</v>
      </c>
      <c r="D837" s="24" t="s">
        <v>716</v>
      </c>
      <c r="E837" s="24" t="s">
        <v>153</v>
      </c>
      <c r="F837" s="34">
        <f>F838+F839+F840</f>
        <v>100014</v>
      </c>
      <c r="G837" s="34">
        <f>G838+G839+G840</f>
        <v>100014</v>
      </c>
      <c r="H837" s="34">
        <f>H838+H839+H840</f>
        <v>78457.399999999994</v>
      </c>
      <c r="I837" s="19">
        <f t="shared" si="157"/>
        <v>78.446417501549774</v>
      </c>
      <c r="J837" s="19">
        <f t="shared" si="155"/>
        <v>78.446417501549774</v>
      </c>
    </row>
    <row r="838" spans="1:10">
      <c r="A838" s="35" t="s">
        <v>425</v>
      </c>
      <c r="B838" s="24" t="s">
        <v>110</v>
      </c>
      <c r="C838" s="24" t="s">
        <v>24</v>
      </c>
      <c r="D838" s="24" t="s">
        <v>716</v>
      </c>
      <c r="E838" s="24" t="s">
        <v>155</v>
      </c>
      <c r="F838" s="36">
        <f>1500</f>
        <v>1500</v>
      </c>
      <c r="G838" s="36">
        <f>1500</f>
        <v>1500</v>
      </c>
      <c r="H838" s="36">
        <v>1379.6</v>
      </c>
      <c r="I838" s="19">
        <f t="shared" si="157"/>
        <v>91.973333333333329</v>
      </c>
      <c r="J838" s="19">
        <f t="shared" si="155"/>
        <v>91.973333333333329</v>
      </c>
    </row>
    <row r="839" spans="1:10">
      <c r="A839" s="35" t="s">
        <v>717</v>
      </c>
      <c r="B839" s="24" t="s">
        <v>110</v>
      </c>
      <c r="C839" s="24" t="s">
        <v>24</v>
      </c>
      <c r="D839" s="24" t="s">
        <v>716</v>
      </c>
      <c r="E839" s="24" t="s">
        <v>681</v>
      </c>
      <c r="F839" s="36">
        <f>97014</f>
        <v>97014</v>
      </c>
      <c r="G839" s="36">
        <f>97014</f>
        <v>97014</v>
      </c>
      <c r="H839" s="36">
        <v>75710.399999999994</v>
      </c>
      <c r="I839" s="19">
        <f t="shared" si="157"/>
        <v>78.040695157399952</v>
      </c>
      <c r="J839" s="19">
        <f t="shared" si="155"/>
        <v>78.040695157399952</v>
      </c>
    </row>
    <row r="840" spans="1:10" ht="36">
      <c r="A840" s="35" t="s">
        <v>695</v>
      </c>
      <c r="B840" s="28" t="s">
        <v>110</v>
      </c>
      <c r="C840" s="28" t="s">
        <v>24</v>
      </c>
      <c r="D840" s="24" t="s">
        <v>716</v>
      </c>
      <c r="E840" s="28" t="s">
        <v>696</v>
      </c>
      <c r="F840" s="36">
        <f>1500</f>
        <v>1500</v>
      </c>
      <c r="G840" s="36">
        <f>1500</f>
        <v>1500</v>
      </c>
      <c r="H840" s="36">
        <v>1367.4</v>
      </c>
      <c r="I840" s="19">
        <f t="shared" si="157"/>
        <v>91.160000000000011</v>
      </c>
      <c r="J840" s="19">
        <f t="shared" si="155"/>
        <v>91.160000000000011</v>
      </c>
    </row>
    <row r="841" spans="1:10" ht="72">
      <c r="A841" s="30" t="s">
        <v>718</v>
      </c>
      <c r="B841" s="24" t="s">
        <v>110</v>
      </c>
      <c r="C841" s="24" t="s">
        <v>24</v>
      </c>
      <c r="D841" s="24" t="s">
        <v>719</v>
      </c>
      <c r="E841" s="24"/>
      <c r="F841" s="34">
        <f t="shared" ref="F841:H842" si="167">F842</f>
        <v>311</v>
      </c>
      <c r="G841" s="34">
        <f t="shared" si="167"/>
        <v>176</v>
      </c>
      <c r="H841" s="34">
        <f t="shared" si="167"/>
        <v>127.7</v>
      </c>
      <c r="I841" s="19">
        <f t="shared" si="157"/>
        <v>41.061093247588424</v>
      </c>
      <c r="J841" s="19">
        <f t="shared" si="155"/>
        <v>72.556818181818187</v>
      </c>
    </row>
    <row r="842" spans="1:10" ht="24.75">
      <c r="A842" s="31" t="s">
        <v>720</v>
      </c>
      <c r="B842" s="24" t="s">
        <v>110</v>
      </c>
      <c r="C842" s="24" t="s">
        <v>24</v>
      </c>
      <c r="D842" s="24" t="s">
        <v>719</v>
      </c>
      <c r="E842" s="24" t="s">
        <v>721</v>
      </c>
      <c r="F842" s="34">
        <f t="shared" si="167"/>
        <v>311</v>
      </c>
      <c r="G842" s="34">
        <f t="shared" si="167"/>
        <v>176</v>
      </c>
      <c r="H842" s="34">
        <f t="shared" si="167"/>
        <v>127.7</v>
      </c>
      <c r="I842" s="19">
        <f t="shared" si="157"/>
        <v>41.061093247588424</v>
      </c>
      <c r="J842" s="19">
        <f t="shared" si="155"/>
        <v>72.556818181818187</v>
      </c>
    </row>
    <row r="843" spans="1:10" ht="24">
      <c r="A843" s="35" t="s">
        <v>722</v>
      </c>
      <c r="B843" s="24" t="s">
        <v>110</v>
      </c>
      <c r="C843" s="24" t="s">
        <v>24</v>
      </c>
      <c r="D843" s="24" t="s">
        <v>719</v>
      </c>
      <c r="E843" s="24" t="s">
        <v>723</v>
      </c>
      <c r="F843" s="36">
        <f>311</f>
        <v>311</v>
      </c>
      <c r="G843" s="36">
        <v>176</v>
      </c>
      <c r="H843" s="36">
        <v>127.7</v>
      </c>
      <c r="I843" s="19">
        <f t="shared" si="157"/>
        <v>41.061093247588424</v>
      </c>
      <c r="J843" s="19">
        <f t="shared" si="155"/>
        <v>72.556818181818187</v>
      </c>
    </row>
    <row r="844" spans="1:10" ht="24">
      <c r="A844" s="35" t="s">
        <v>724</v>
      </c>
      <c r="B844" s="28" t="s">
        <v>110</v>
      </c>
      <c r="C844" s="28" t="s">
        <v>24</v>
      </c>
      <c r="D844" s="24" t="s">
        <v>725</v>
      </c>
      <c r="E844" s="28"/>
      <c r="F844" s="34">
        <f>F845</f>
        <v>0</v>
      </c>
      <c r="G844" s="34">
        <f>G845</f>
        <v>0</v>
      </c>
      <c r="H844" s="34">
        <f>H845</f>
        <v>0</v>
      </c>
      <c r="I844" s="19">
        <v>0</v>
      </c>
      <c r="J844" s="19">
        <v>0</v>
      </c>
    </row>
    <row r="845" spans="1:10" ht="36">
      <c r="A845" s="30" t="s">
        <v>151</v>
      </c>
      <c r="B845" s="28" t="s">
        <v>110</v>
      </c>
      <c r="C845" s="28" t="s">
        <v>24</v>
      </c>
      <c r="D845" s="24" t="s">
        <v>725</v>
      </c>
      <c r="E845" s="28" t="s">
        <v>153</v>
      </c>
      <c r="F845" s="34">
        <f>F846+F847</f>
        <v>0</v>
      </c>
      <c r="G845" s="34">
        <f>G846+G847</f>
        <v>0</v>
      </c>
      <c r="H845" s="34">
        <f>H846+H847</f>
        <v>0</v>
      </c>
      <c r="I845" s="19">
        <v>0</v>
      </c>
      <c r="J845" s="19">
        <v>0</v>
      </c>
    </row>
    <row r="846" spans="1:10" ht="24">
      <c r="A846" s="35" t="s">
        <v>154</v>
      </c>
      <c r="B846" s="28" t="s">
        <v>110</v>
      </c>
      <c r="C846" s="28" t="s">
        <v>24</v>
      </c>
      <c r="D846" s="24" t="s">
        <v>725</v>
      </c>
      <c r="E846" s="28" t="s">
        <v>155</v>
      </c>
      <c r="F846" s="36">
        <f>500-500</f>
        <v>0</v>
      </c>
      <c r="G846" s="36">
        <f>500-500</f>
        <v>0</v>
      </c>
      <c r="H846" s="36">
        <f>500-500</f>
        <v>0</v>
      </c>
      <c r="I846" s="19">
        <v>0</v>
      </c>
      <c r="J846" s="19">
        <v>0</v>
      </c>
    </row>
    <row r="847" spans="1:10">
      <c r="A847" s="35" t="s">
        <v>717</v>
      </c>
      <c r="B847" s="28" t="s">
        <v>110</v>
      </c>
      <c r="C847" s="28" t="s">
        <v>24</v>
      </c>
      <c r="D847" s="24" t="s">
        <v>725</v>
      </c>
      <c r="E847" s="28" t="s">
        <v>681</v>
      </c>
      <c r="F847" s="36">
        <f>700-700</f>
        <v>0</v>
      </c>
      <c r="G847" s="36">
        <f>700-700</f>
        <v>0</v>
      </c>
      <c r="H847" s="36">
        <f>700-700</f>
        <v>0</v>
      </c>
      <c r="I847" s="19">
        <v>0</v>
      </c>
      <c r="J847" s="19">
        <v>0</v>
      </c>
    </row>
    <row r="848" spans="1:10" ht="36">
      <c r="A848" s="35" t="s">
        <v>726</v>
      </c>
      <c r="B848" s="24" t="s">
        <v>110</v>
      </c>
      <c r="C848" s="24" t="s">
        <v>24</v>
      </c>
      <c r="D848" s="24" t="s">
        <v>727</v>
      </c>
      <c r="E848" s="24"/>
      <c r="F848" s="34">
        <f>F849+F855+F858+F862</f>
        <v>1641626</v>
      </c>
      <c r="G848" s="34">
        <f>G849+G855+G858+G862</f>
        <v>1826332.6</v>
      </c>
      <c r="H848" s="34">
        <f>H849+H855+H858+H862</f>
        <v>1672865.9999999998</v>
      </c>
      <c r="I848" s="19">
        <f t="shared" ref="I848:I857" si="168">H848/F848*100</f>
        <v>101.90299130252565</v>
      </c>
      <c r="J848" s="19">
        <f t="shared" ref="J848:J911" si="169">H848/G848*100</f>
        <v>91.597007029278217</v>
      </c>
    </row>
    <row r="849" spans="1:10" ht="156">
      <c r="A849" s="30" t="s">
        <v>728</v>
      </c>
      <c r="B849" s="24" t="s">
        <v>110</v>
      </c>
      <c r="C849" s="24" t="s">
        <v>24</v>
      </c>
      <c r="D849" s="71" t="s">
        <v>729</v>
      </c>
      <c r="E849" s="24"/>
      <c r="F849" s="34">
        <f>F850</f>
        <v>1429444</v>
      </c>
      <c r="G849" s="34">
        <f>G850</f>
        <v>1541079</v>
      </c>
      <c r="H849" s="34">
        <f>H850</f>
        <v>1395490.5999999999</v>
      </c>
      <c r="I849" s="19">
        <f t="shared" si="168"/>
        <v>97.624712825406235</v>
      </c>
      <c r="J849" s="19">
        <f t="shared" si="169"/>
        <v>90.552826947872234</v>
      </c>
    </row>
    <row r="850" spans="1:10" ht="36">
      <c r="A850" s="30" t="s">
        <v>151</v>
      </c>
      <c r="B850" s="24" t="s">
        <v>110</v>
      </c>
      <c r="C850" s="24" t="s">
        <v>24</v>
      </c>
      <c r="D850" s="71" t="s">
        <v>729</v>
      </c>
      <c r="E850" s="24" t="s">
        <v>153</v>
      </c>
      <c r="F850" s="34">
        <f>F851+F853</f>
        <v>1429444</v>
      </c>
      <c r="G850" s="34">
        <f>G851+G853</f>
        <v>1541079</v>
      </c>
      <c r="H850" s="34">
        <f>H851+H853</f>
        <v>1395490.5999999999</v>
      </c>
      <c r="I850" s="19">
        <f t="shared" si="168"/>
        <v>97.624712825406235</v>
      </c>
      <c r="J850" s="19">
        <f t="shared" si="169"/>
        <v>90.552826947872234</v>
      </c>
    </row>
    <row r="851" spans="1:10" ht="24">
      <c r="A851" s="35" t="s">
        <v>154</v>
      </c>
      <c r="B851" s="24" t="s">
        <v>110</v>
      </c>
      <c r="C851" s="24" t="s">
        <v>24</v>
      </c>
      <c r="D851" s="71" t="s">
        <v>729</v>
      </c>
      <c r="E851" s="24" t="s">
        <v>155</v>
      </c>
      <c r="F851" s="36">
        <f>106900+388+F852</f>
        <v>108104</v>
      </c>
      <c r="G851" s="36">
        <f>106900+388+G852+52+2625+5019</f>
        <v>115959</v>
      </c>
      <c r="H851" s="36">
        <v>102048.7</v>
      </c>
      <c r="I851" s="19">
        <f t="shared" si="168"/>
        <v>94.398634648116627</v>
      </c>
      <c r="J851" s="19">
        <f t="shared" si="169"/>
        <v>88.004122146620787</v>
      </c>
    </row>
    <row r="852" spans="1:10" ht="36.75">
      <c r="A852" s="72" t="s">
        <v>692</v>
      </c>
      <c r="B852" s="24" t="s">
        <v>110</v>
      </c>
      <c r="C852" s="24" t="s">
        <v>24</v>
      </c>
      <c r="D852" s="71" t="s">
        <v>729</v>
      </c>
      <c r="E852" s="24" t="s">
        <v>155</v>
      </c>
      <c r="F852" s="36">
        <f>823-7</f>
        <v>816</v>
      </c>
      <c r="G852" s="36">
        <f>823-7+159</f>
        <v>975</v>
      </c>
      <c r="H852" s="36">
        <v>783</v>
      </c>
      <c r="I852" s="19">
        <f t="shared" si="168"/>
        <v>95.955882352941174</v>
      </c>
      <c r="J852" s="19">
        <f t="shared" si="169"/>
        <v>80.307692307692307</v>
      </c>
    </row>
    <row r="853" spans="1:10" ht="24">
      <c r="A853" s="35" t="s">
        <v>680</v>
      </c>
      <c r="B853" s="24" t="s">
        <v>110</v>
      </c>
      <c r="C853" s="24" t="s">
        <v>24</v>
      </c>
      <c r="D853" s="71" t="s">
        <v>729</v>
      </c>
      <c r="E853" s="24" t="s">
        <v>681</v>
      </c>
      <c r="F853" s="36">
        <v>1321340</v>
      </c>
      <c r="G853" s="36">
        <f>1266110+415+12316+G854-52+30291+72255</f>
        <v>1425120</v>
      </c>
      <c r="H853" s="36">
        <v>1293441.8999999999</v>
      </c>
      <c r="I853" s="19">
        <f t="shared" si="168"/>
        <v>97.888650914980232</v>
      </c>
      <c r="J853" s="19">
        <f t="shared" si="169"/>
        <v>90.760209666554388</v>
      </c>
    </row>
    <row r="854" spans="1:10" ht="36.75">
      <c r="A854" s="72" t="s">
        <v>692</v>
      </c>
      <c r="B854" s="24" t="s">
        <v>110</v>
      </c>
      <c r="C854" s="24" t="s">
        <v>24</v>
      </c>
      <c r="D854" s="71" t="s">
        <v>729</v>
      </c>
      <c r="E854" s="24" t="s">
        <v>681</v>
      </c>
      <c r="F854" s="36">
        <f>42492+7</f>
        <v>42499</v>
      </c>
      <c r="G854" s="36">
        <f>42492+7+1286</f>
        <v>43785</v>
      </c>
      <c r="H854" s="36">
        <v>42027.5</v>
      </c>
      <c r="I854" s="19">
        <f t="shared" si="168"/>
        <v>98.890562130873676</v>
      </c>
      <c r="J854" s="19">
        <f t="shared" si="169"/>
        <v>95.986068288226562</v>
      </c>
    </row>
    <row r="855" spans="1:10" ht="168">
      <c r="A855" s="35" t="s">
        <v>730</v>
      </c>
      <c r="B855" s="28" t="s">
        <v>110</v>
      </c>
      <c r="C855" s="28" t="s">
        <v>24</v>
      </c>
      <c r="D855" s="28" t="s">
        <v>731</v>
      </c>
      <c r="E855" s="28"/>
      <c r="F855" s="34">
        <f t="shared" ref="F855:H856" si="170">F856</f>
        <v>16023</v>
      </c>
      <c r="G855" s="34">
        <f t="shared" si="170"/>
        <v>14592</v>
      </c>
      <c r="H855" s="34">
        <f t="shared" si="170"/>
        <v>13575.7</v>
      </c>
      <c r="I855" s="19">
        <f t="shared" si="168"/>
        <v>84.726330899332211</v>
      </c>
      <c r="J855" s="19">
        <f t="shared" si="169"/>
        <v>93.035224780701768</v>
      </c>
    </row>
    <row r="856" spans="1:10" ht="36">
      <c r="A856" s="30" t="s">
        <v>151</v>
      </c>
      <c r="B856" s="28" t="s">
        <v>110</v>
      </c>
      <c r="C856" s="28" t="s">
        <v>24</v>
      </c>
      <c r="D856" s="28" t="s">
        <v>731</v>
      </c>
      <c r="E856" s="28" t="s">
        <v>153</v>
      </c>
      <c r="F856" s="34">
        <f t="shared" si="170"/>
        <v>16023</v>
      </c>
      <c r="G856" s="34">
        <f t="shared" si="170"/>
        <v>14592</v>
      </c>
      <c r="H856" s="34">
        <f t="shared" si="170"/>
        <v>13575.7</v>
      </c>
      <c r="I856" s="19">
        <f t="shared" si="168"/>
        <v>84.726330899332211</v>
      </c>
      <c r="J856" s="19">
        <f t="shared" si="169"/>
        <v>93.035224780701768</v>
      </c>
    </row>
    <row r="857" spans="1:10" ht="36">
      <c r="A857" s="35" t="s">
        <v>695</v>
      </c>
      <c r="B857" s="28" t="s">
        <v>110</v>
      </c>
      <c r="C857" s="28" t="s">
        <v>24</v>
      </c>
      <c r="D857" s="28" t="s">
        <v>731</v>
      </c>
      <c r="E857" s="28" t="s">
        <v>696</v>
      </c>
      <c r="F857" s="36">
        <f>16023</f>
        <v>16023</v>
      </c>
      <c r="G857" s="36">
        <f>16023+843-2274</f>
        <v>14592</v>
      </c>
      <c r="H857" s="36">
        <v>13575.7</v>
      </c>
      <c r="I857" s="19">
        <f t="shared" si="168"/>
        <v>84.726330899332211</v>
      </c>
      <c r="J857" s="19">
        <f t="shared" si="169"/>
        <v>93.035224780701768</v>
      </c>
    </row>
    <row r="858" spans="1:10" ht="60">
      <c r="A858" s="30" t="s">
        <v>732</v>
      </c>
      <c r="B858" s="24" t="s">
        <v>110</v>
      </c>
      <c r="C858" s="24" t="s">
        <v>24</v>
      </c>
      <c r="D858" s="24" t="s">
        <v>733</v>
      </c>
      <c r="E858" s="24"/>
      <c r="F858" s="34">
        <f>F859</f>
        <v>0</v>
      </c>
      <c r="G858" s="34">
        <f>G859</f>
        <v>0</v>
      </c>
      <c r="H858" s="34">
        <f>H859</f>
        <v>0</v>
      </c>
      <c r="I858" s="19">
        <v>0</v>
      </c>
      <c r="J858" s="19">
        <v>0</v>
      </c>
    </row>
    <row r="859" spans="1:10" ht="36">
      <c r="A859" s="30" t="s">
        <v>151</v>
      </c>
      <c r="B859" s="24" t="s">
        <v>110</v>
      </c>
      <c r="C859" s="24" t="s">
        <v>24</v>
      </c>
      <c r="D859" s="24" t="s">
        <v>733</v>
      </c>
      <c r="E859" s="24" t="s">
        <v>153</v>
      </c>
      <c r="F859" s="34">
        <f>F860+F861</f>
        <v>0</v>
      </c>
      <c r="G859" s="34">
        <f>G860+G861</f>
        <v>0</v>
      </c>
      <c r="H859" s="34">
        <f>H860+H861</f>
        <v>0</v>
      </c>
      <c r="I859" s="19">
        <v>0</v>
      </c>
      <c r="J859" s="19">
        <v>0</v>
      </c>
    </row>
    <row r="860" spans="1:10">
      <c r="A860" s="35" t="s">
        <v>425</v>
      </c>
      <c r="B860" s="24" t="s">
        <v>110</v>
      </c>
      <c r="C860" s="24" t="s">
        <v>24</v>
      </c>
      <c r="D860" s="24" t="s">
        <v>733</v>
      </c>
      <c r="E860" s="24" t="s">
        <v>155</v>
      </c>
      <c r="F860" s="36">
        <f>180-180</f>
        <v>0</v>
      </c>
      <c r="G860" s="36">
        <f>180-180</f>
        <v>0</v>
      </c>
      <c r="H860" s="36">
        <f>180-180</f>
        <v>0</v>
      </c>
      <c r="I860" s="19">
        <v>0</v>
      </c>
      <c r="J860" s="19">
        <v>0</v>
      </c>
    </row>
    <row r="861" spans="1:10">
      <c r="A861" s="35" t="s">
        <v>717</v>
      </c>
      <c r="B861" s="24" t="s">
        <v>110</v>
      </c>
      <c r="C861" s="24" t="s">
        <v>24</v>
      </c>
      <c r="D861" s="24" t="s">
        <v>733</v>
      </c>
      <c r="E861" s="24" t="s">
        <v>681</v>
      </c>
      <c r="F861" s="36">
        <f>11190-11190</f>
        <v>0</v>
      </c>
      <c r="G861" s="36">
        <f>11190-11190</f>
        <v>0</v>
      </c>
      <c r="H861" s="36">
        <f>11190-11190</f>
        <v>0</v>
      </c>
      <c r="I861" s="19">
        <v>0</v>
      </c>
      <c r="J861" s="19">
        <v>0</v>
      </c>
    </row>
    <row r="862" spans="1:10" ht="36.75">
      <c r="A862" s="67" t="s">
        <v>734</v>
      </c>
      <c r="B862" s="28" t="s">
        <v>110</v>
      </c>
      <c r="C862" s="28" t="s">
        <v>24</v>
      </c>
      <c r="D862" s="24" t="s">
        <v>735</v>
      </c>
      <c r="E862" s="24"/>
      <c r="F862" s="40">
        <f>F863</f>
        <v>196159</v>
      </c>
      <c r="G862" s="40">
        <f>G863</f>
        <v>270661.59999999998</v>
      </c>
      <c r="H862" s="40">
        <f>H863</f>
        <v>263799.7</v>
      </c>
      <c r="I862" s="19">
        <f>H862/F862*100</f>
        <v>134.48258810454786</v>
      </c>
      <c r="J862" s="19">
        <f t="shared" si="169"/>
        <v>97.464767813387652</v>
      </c>
    </row>
    <row r="863" spans="1:10" ht="36">
      <c r="A863" s="30" t="s">
        <v>151</v>
      </c>
      <c r="B863" s="28" t="s">
        <v>110</v>
      </c>
      <c r="C863" s="28" t="s">
        <v>24</v>
      </c>
      <c r="D863" s="24" t="s">
        <v>735</v>
      </c>
      <c r="E863" s="24" t="s">
        <v>153</v>
      </c>
      <c r="F863" s="34">
        <f>F864+F865</f>
        <v>196159</v>
      </c>
      <c r="G863" s="34">
        <f>G864+G865</f>
        <v>270661.59999999998</v>
      </c>
      <c r="H863" s="34">
        <f>H864+H865</f>
        <v>263799.7</v>
      </c>
      <c r="I863" s="19">
        <f>H863/F863*100</f>
        <v>134.48258810454786</v>
      </c>
      <c r="J863" s="19">
        <f t="shared" si="169"/>
        <v>97.464767813387652</v>
      </c>
    </row>
    <row r="864" spans="1:10">
      <c r="A864" s="35" t="s">
        <v>164</v>
      </c>
      <c r="B864" s="28" t="s">
        <v>110</v>
      </c>
      <c r="C864" s="28" t="s">
        <v>24</v>
      </c>
      <c r="D864" s="24" t="s">
        <v>735</v>
      </c>
      <c r="E864" s="28" t="s">
        <v>155</v>
      </c>
      <c r="F864" s="36">
        <f>3688+1111</f>
        <v>4799</v>
      </c>
      <c r="G864" s="36">
        <f>3688+1111+70</f>
        <v>4869</v>
      </c>
      <c r="H864" s="36">
        <v>4747</v>
      </c>
      <c r="I864" s="19">
        <f>H864/F864*100</f>
        <v>98.916440925192745</v>
      </c>
      <c r="J864" s="19">
        <f t="shared" si="169"/>
        <v>97.494352023002676</v>
      </c>
    </row>
    <row r="865" spans="1:10" ht="24">
      <c r="A865" s="35" t="s">
        <v>680</v>
      </c>
      <c r="B865" s="28" t="s">
        <v>110</v>
      </c>
      <c r="C865" s="28" t="s">
        <v>24</v>
      </c>
      <c r="D865" s="24" t="s">
        <v>735</v>
      </c>
      <c r="E865" s="28" t="s">
        <v>681</v>
      </c>
      <c r="F865" s="36">
        <f>157003+34357</f>
        <v>191360</v>
      </c>
      <c r="G865" s="36">
        <f>157003+34357-23.2+G866+G867+G868+34642+G869+G870+610+2613</f>
        <v>265792.59999999998</v>
      </c>
      <c r="H865" s="36">
        <v>259052.7</v>
      </c>
      <c r="I865" s="19">
        <f>H865/F865*100</f>
        <v>135.37452968227427</v>
      </c>
      <c r="J865" s="19">
        <f t="shared" si="169"/>
        <v>97.464225866333393</v>
      </c>
    </row>
    <row r="866" spans="1:10" ht="96">
      <c r="A866" s="35" t="s">
        <v>736</v>
      </c>
      <c r="B866" s="28" t="s">
        <v>110</v>
      </c>
      <c r="C866" s="28" t="s">
        <v>24</v>
      </c>
      <c r="D866" s="24" t="s">
        <v>735</v>
      </c>
      <c r="E866" s="28" t="s">
        <v>681</v>
      </c>
      <c r="F866" s="36">
        <v>0</v>
      </c>
      <c r="G866" s="36">
        <f>1109.5+986.7</f>
        <v>2096.1999999999998</v>
      </c>
      <c r="H866" s="36">
        <v>2008.7</v>
      </c>
      <c r="I866" s="19">
        <v>0</v>
      </c>
      <c r="J866" s="19">
        <f t="shared" si="169"/>
        <v>95.825779982826077</v>
      </c>
    </row>
    <row r="867" spans="1:10" ht="24">
      <c r="A867" s="35" t="s">
        <v>737</v>
      </c>
      <c r="B867" s="28" t="s">
        <v>110</v>
      </c>
      <c r="C867" s="28" t="s">
        <v>24</v>
      </c>
      <c r="D867" s="24" t="s">
        <v>735</v>
      </c>
      <c r="E867" s="28" t="s">
        <v>681</v>
      </c>
      <c r="F867" s="36">
        <v>0</v>
      </c>
      <c r="G867" s="36">
        <f>34700-1105.4</f>
        <v>33594.6</v>
      </c>
      <c r="H867" s="36">
        <v>32797.800000000003</v>
      </c>
      <c r="I867" s="19">
        <v>0</v>
      </c>
      <c r="J867" s="19">
        <f t="shared" si="169"/>
        <v>97.628190244860789</v>
      </c>
    </row>
    <row r="868" spans="1:10" ht="36">
      <c r="A868" s="35" t="s">
        <v>738</v>
      </c>
      <c r="B868" s="28" t="s">
        <v>110</v>
      </c>
      <c r="C868" s="28" t="s">
        <v>24</v>
      </c>
      <c r="D868" s="24" t="s">
        <v>735</v>
      </c>
      <c r="E868" s="28" t="s">
        <v>681</v>
      </c>
      <c r="F868" s="36">
        <v>0</v>
      </c>
      <c r="G868" s="36">
        <v>900</v>
      </c>
      <c r="H868" s="36">
        <v>900</v>
      </c>
      <c r="I868" s="19">
        <v>0</v>
      </c>
      <c r="J868" s="19">
        <f t="shared" si="169"/>
        <v>100</v>
      </c>
    </row>
    <row r="869" spans="1:10" ht="36">
      <c r="A869" s="35" t="s">
        <v>739</v>
      </c>
      <c r="B869" s="28" t="s">
        <v>110</v>
      </c>
      <c r="C869" s="28" t="s">
        <v>24</v>
      </c>
      <c r="D869" s="24" t="s">
        <v>735</v>
      </c>
      <c r="E869" s="28" t="s">
        <v>681</v>
      </c>
      <c r="F869" s="36">
        <f>1408.6-1408.6</f>
        <v>0</v>
      </c>
      <c r="G869" s="36">
        <f>1408.6-1408.6</f>
        <v>0</v>
      </c>
      <c r="H869" s="36">
        <f>1408.6-1408.6</f>
        <v>0</v>
      </c>
      <c r="I869" s="19">
        <v>0</v>
      </c>
      <c r="J869" s="19">
        <v>0</v>
      </c>
    </row>
    <row r="870" spans="1:10" ht="36">
      <c r="A870" s="35" t="s">
        <v>740</v>
      </c>
      <c r="B870" s="28" t="s">
        <v>110</v>
      </c>
      <c r="C870" s="28" t="s">
        <v>24</v>
      </c>
      <c r="D870" s="24" t="s">
        <v>735</v>
      </c>
      <c r="E870" s="28" t="s">
        <v>681</v>
      </c>
      <c r="F870" s="36">
        <f>400-400</f>
        <v>0</v>
      </c>
      <c r="G870" s="36">
        <f>400-400</f>
        <v>0</v>
      </c>
      <c r="H870" s="36">
        <f>400-400</f>
        <v>0</v>
      </c>
      <c r="I870" s="19">
        <v>0</v>
      </c>
      <c r="J870" s="19">
        <v>0</v>
      </c>
    </row>
    <row r="871" spans="1:10" ht="60">
      <c r="A871" s="35" t="s">
        <v>741</v>
      </c>
      <c r="B871" s="28" t="s">
        <v>110</v>
      </c>
      <c r="C871" s="28" t="s">
        <v>24</v>
      </c>
      <c r="D871" s="24" t="s">
        <v>742</v>
      </c>
      <c r="E871" s="28"/>
      <c r="F871" s="40">
        <f>F872+F876+F880+F884+F890</f>
        <v>165097.1</v>
      </c>
      <c r="G871" s="40">
        <f>G872+G876+G880+G884+G890</f>
        <v>285235.30000000005</v>
      </c>
      <c r="H871" s="40">
        <f>H872+H876+H880+H884+H890</f>
        <v>278576.19999999995</v>
      </c>
      <c r="I871" s="19">
        <f>H871/F871*100</f>
        <v>168.73476275476671</v>
      </c>
      <c r="J871" s="19">
        <f t="shared" si="169"/>
        <v>97.665401161777638</v>
      </c>
    </row>
    <row r="872" spans="1:10" ht="36.75">
      <c r="A872" s="50" t="s">
        <v>743</v>
      </c>
      <c r="B872" s="28" t="s">
        <v>110</v>
      </c>
      <c r="C872" s="28" t="s">
        <v>24</v>
      </c>
      <c r="D872" s="24" t="s">
        <v>744</v>
      </c>
      <c r="E872" s="28"/>
      <c r="F872" s="40">
        <f t="shared" ref="F872:H874" si="171">F873</f>
        <v>0</v>
      </c>
      <c r="G872" s="40">
        <f t="shared" si="171"/>
        <v>132216.70000000001</v>
      </c>
      <c r="H872" s="40">
        <f t="shared" si="171"/>
        <v>128125.9</v>
      </c>
      <c r="I872" s="19">
        <v>0</v>
      </c>
      <c r="J872" s="19">
        <f t="shared" si="169"/>
        <v>96.905988426575448</v>
      </c>
    </row>
    <row r="873" spans="1:10" ht="36">
      <c r="A873" s="30" t="s">
        <v>218</v>
      </c>
      <c r="B873" s="28" t="s">
        <v>110</v>
      </c>
      <c r="C873" s="28" t="s">
        <v>24</v>
      </c>
      <c r="D873" s="24" t="s">
        <v>744</v>
      </c>
      <c r="E873" s="28" t="s">
        <v>219</v>
      </c>
      <c r="F873" s="40">
        <f t="shared" si="171"/>
        <v>0</v>
      </c>
      <c r="G873" s="40">
        <f t="shared" si="171"/>
        <v>132216.70000000001</v>
      </c>
      <c r="H873" s="40">
        <f t="shared" si="171"/>
        <v>128125.9</v>
      </c>
      <c r="I873" s="19">
        <v>0</v>
      </c>
      <c r="J873" s="19">
        <f t="shared" si="169"/>
        <v>96.905988426575448</v>
      </c>
    </row>
    <row r="874" spans="1:10">
      <c r="A874" s="30" t="s">
        <v>525</v>
      </c>
      <c r="B874" s="28" t="s">
        <v>110</v>
      </c>
      <c r="C874" s="28" t="s">
        <v>24</v>
      </c>
      <c r="D874" s="24" t="s">
        <v>744</v>
      </c>
      <c r="E874" s="28" t="s">
        <v>221</v>
      </c>
      <c r="F874" s="40">
        <f t="shared" si="171"/>
        <v>0</v>
      </c>
      <c r="G874" s="40">
        <f t="shared" si="171"/>
        <v>132216.70000000001</v>
      </c>
      <c r="H874" s="40">
        <f t="shared" si="171"/>
        <v>128125.9</v>
      </c>
      <c r="I874" s="19">
        <v>0</v>
      </c>
      <c r="J874" s="19">
        <f t="shared" si="169"/>
        <v>96.905988426575448</v>
      </c>
    </row>
    <row r="875" spans="1:10" ht="36">
      <c r="A875" s="35" t="s">
        <v>743</v>
      </c>
      <c r="B875" s="28" t="s">
        <v>110</v>
      </c>
      <c r="C875" s="28" t="s">
        <v>24</v>
      </c>
      <c r="D875" s="24" t="s">
        <v>744</v>
      </c>
      <c r="E875" s="28" t="s">
        <v>221</v>
      </c>
      <c r="F875" s="36">
        <v>0</v>
      </c>
      <c r="G875" s="36">
        <f>312965.2-180748.5</f>
        <v>132216.70000000001</v>
      </c>
      <c r="H875" s="36">
        <v>128125.9</v>
      </c>
      <c r="I875" s="19">
        <v>0</v>
      </c>
      <c r="J875" s="19">
        <f t="shared" si="169"/>
        <v>96.905988426575448</v>
      </c>
    </row>
    <row r="876" spans="1:10" ht="48.75">
      <c r="A876" s="50" t="s">
        <v>745</v>
      </c>
      <c r="B876" s="28" t="s">
        <v>110</v>
      </c>
      <c r="C876" s="28" t="s">
        <v>24</v>
      </c>
      <c r="D876" s="24" t="s">
        <v>746</v>
      </c>
      <c r="E876" s="28"/>
      <c r="F876" s="40">
        <f t="shared" ref="F876:H878" si="172">F877</f>
        <v>0</v>
      </c>
      <c r="G876" s="40">
        <f t="shared" si="172"/>
        <v>28488.7</v>
      </c>
      <c r="H876" s="40">
        <f t="shared" si="172"/>
        <v>27612.400000000001</v>
      </c>
      <c r="I876" s="19">
        <v>0</v>
      </c>
      <c r="J876" s="19">
        <f t="shared" si="169"/>
        <v>96.924043568151589</v>
      </c>
    </row>
    <row r="877" spans="1:10" ht="36">
      <c r="A877" s="30" t="s">
        <v>218</v>
      </c>
      <c r="B877" s="28" t="s">
        <v>110</v>
      </c>
      <c r="C877" s="28" t="s">
        <v>24</v>
      </c>
      <c r="D877" s="24" t="s">
        <v>746</v>
      </c>
      <c r="E877" s="28" t="s">
        <v>219</v>
      </c>
      <c r="F877" s="40">
        <f t="shared" si="172"/>
        <v>0</v>
      </c>
      <c r="G877" s="40">
        <f t="shared" si="172"/>
        <v>28488.7</v>
      </c>
      <c r="H877" s="40">
        <f t="shared" si="172"/>
        <v>27612.400000000001</v>
      </c>
      <c r="I877" s="19">
        <v>0</v>
      </c>
      <c r="J877" s="19">
        <f t="shared" si="169"/>
        <v>96.924043568151589</v>
      </c>
    </row>
    <row r="878" spans="1:10">
      <c r="A878" s="30" t="s">
        <v>525</v>
      </c>
      <c r="B878" s="28" t="s">
        <v>110</v>
      </c>
      <c r="C878" s="28" t="s">
        <v>24</v>
      </c>
      <c r="D878" s="24" t="s">
        <v>746</v>
      </c>
      <c r="E878" s="28" t="s">
        <v>221</v>
      </c>
      <c r="F878" s="40">
        <f t="shared" si="172"/>
        <v>0</v>
      </c>
      <c r="G878" s="40">
        <f t="shared" si="172"/>
        <v>28488.7</v>
      </c>
      <c r="H878" s="40">
        <f t="shared" si="172"/>
        <v>27612.400000000001</v>
      </c>
      <c r="I878" s="19">
        <v>0</v>
      </c>
      <c r="J878" s="19">
        <f t="shared" si="169"/>
        <v>96.924043568151589</v>
      </c>
    </row>
    <row r="879" spans="1:10" ht="48">
      <c r="A879" s="35" t="s">
        <v>745</v>
      </c>
      <c r="B879" s="28" t="s">
        <v>110</v>
      </c>
      <c r="C879" s="28" t="s">
        <v>24</v>
      </c>
      <c r="D879" s="24" t="s">
        <v>746</v>
      </c>
      <c r="E879" s="28" t="s">
        <v>221</v>
      </c>
      <c r="F879" s="36">
        <v>0</v>
      </c>
      <c r="G879" s="36">
        <v>28488.7</v>
      </c>
      <c r="H879" s="36">
        <v>27612.400000000001</v>
      </c>
      <c r="I879" s="19">
        <v>0</v>
      </c>
      <c r="J879" s="19">
        <f t="shared" si="169"/>
        <v>96.924043568151589</v>
      </c>
    </row>
    <row r="880" spans="1:10">
      <c r="A880" s="35" t="s">
        <v>747</v>
      </c>
      <c r="B880" s="28" t="s">
        <v>110</v>
      </c>
      <c r="C880" s="28" t="s">
        <v>24</v>
      </c>
      <c r="D880" s="24" t="s">
        <v>748</v>
      </c>
      <c r="E880" s="28"/>
      <c r="F880" s="40">
        <f t="shared" ref="F880:H882" si="173">F881</f>
        <v>0</v>
      </c>
      <c r="G880" s="40">
        <f t="shared" si="173"/>
        <v>5450</v>
      </c>
      <c r="H880" s="40">
        <f t="shared" si="173"/>
        <v>5450</v>
      </c>
      <c r="I880" s="19">
        <v>0</v>
      </c>
      <c r="J880" s="19">
        <f t="shared" si="169"/>
        <v>100</v>
      </c>
    </row>
    <row r="881" spans="1:10" ht="36">
      <c r="A881" s="30" t="s">
        <v>218</v>
      </c>
      <c r="B881" s="28" t="s">
        <v>110</v>
      </c>
      <c r="C881" s="28" t="s">
        <v>24</v>
      </c>
      <c r="D881" s="24" t="s">
        <v>748</v>
      </c>
      <c r="E881" s="28" t="s">
        <v>219</v>
      </c>
      <c r="F881" s="40">
        <f t="shared" si="173"/>
        <v>0</v>
      </c>
      <c r="G881" s="40">
        <f t="shared" si="173"/>
        <v>5450</v>
      </c>
      <c r="H881" s="40">
        <f t="shared" si="173"/>
        <v>5450</v>
      </c>
      <c r="I881" s="19">
        <v>0</v>
      </c>
      <c r="J881" s="19">
        <f t="shared" si="169"/>
        <v>100</v>
      </c>
    </row>
    <row r="882" spans="1:10" ht="60">
      <c r="A882" s="30" t="s">
        <v>749</v>
      </c>
      <c r="B882" s="28" t="s">
        <v>110</v>
      </c>
      <c r="C882" s="28" t="s">
        <v>24</v>
      </c>
      <c r="D882" s="24" t="s">
        <v>748</v>
      </c>
      <c r="E882" s="28" t="s">
        <v>533</v>
      </c>
      <c r="F882" s="40">
        <f t="shared" si="173"/>
        <v>0</v>
      </c>
      <c r="G882" s="40">
        <f t="shared" si="173"/>
        <v>5450</v>
      </c>
      <c r="H882" s="40">
        <f t="shared" si="173"/>
        <v>5450</v>
      </c>
      <c r="I882" s="19">
        <v>0</v>
      </c>
      <c r="J882" s="19">
        <f t="shared" si="169"/>
        <v>100</v>
      </c>
    </row>
    <row r="883" spans="1:10" ht="84">
      <c r="A883" s="35" t="s">
        <v>750</v>
      </c>
      <c r="B883" s="28" t="s">
        <v>110</v>
      </c>
      <c r="C883" s="28" t="s">
        <v>24</v>
      </c>
      <c r="D883" s="24" t="s">
        <v>748</v>
      </c>
      <c r="E883" s="28" t="s">
        <v>533</v>
      </c>
      <c r="F883" s="36">
        <v>0</v>
      </c>
      <c r="G883" s="36">
        <v>5450</v>
      </c>
      <c r="H883" s="36">
        <v>5450</v>
      </c>
      <c r="I883" s="19">
        <v>0</v>
      </c>
      <c r="J883" s="19">
        <f t="shared" si="169"/>
        <v>100</v>
      </c>
    </row>
    <row r="884" spans="1:10" ht="24">
      <c r="A884" s="35" t="s">
        <v>751</v>
      </c>
      <c r="B884" s="28" t="s">
        <v>110</v>
      </c>
      <c r="C884" s="28" t="s">
        <v>24</v>
      </c>
      <c r="D884" s="24" t="s">
        <v>752</v>
      </c>
      <c r="E884" s="28"/>
      <c r="F884" s="40">
        <f>F885</f>
        <v>67097.100000000006</v>
      </c>
      <c r="G884" s="40">
        <f>G885</f>
        <v>10579.900000000009</v>
      </c>
      <c r="H884" s="40">
        <f>H885</f>
        <v>8887.9</v>
      </c>
      <c r="I884" s="19">
        <f>H884/F884*100</f>
        <v>13.246325101979069</v>
      </c>
      <c r="J884" s="19">
        <f t="shared" si="169"/>
        <v>84.007410277979872</v>
      </c>
    </row>
    <row r="885" spans="1:10" ht="36">
      <c r="A885" s="30" t="s">
        <v>218</v>
      </c>
      <c r="B885" s="28" t="s">
        <v>110</v>
      </c>
      <c r="C885" s="28" t="s">
        <v>24</v>
      </c>
      <c r="D885" s="24" t="s">
        <v>752</v>
      </c>
      <c r="E885" s="28" t="s">
        <v>219</v>
      </c>
      <c r="F885" s="40">
        <f>F886+F888</f>
        <v>67097.100000000006</v>
      </c>
      <c r="G885" s="40">
        <f>G886+G888</f>
        <v>10579.900000000009</v>
      </c>
      <c r="H885" s="40">
        <f>H886+H888</f>
        <v>8887.9</v>
      </c>
      <c r="I885" s="19">
        <f>H885/F885*100</f>
        <v>13.246325101979069</v>
      </c>
      <c r="J885" s="19">
        <f t="shared" si="169"/>
        <v>84.007410277979872</v>
      </c>
    </row>
    <row r="886" spans="1:10">
      <c r="A886" s="30" t="s">
        <v>525</v>
      </c>
      <c r="B886" s="28" t="s">
        <v>110</v>
      </c>
      <c r="C886" s="28" t="s">
        <v>24</v>
      </c>
      <c r="D886" s="24" t="s">
        <v>752</v>
      </c>
      <c r="E886" s="28" t="s">
        <v>221</v>
      </c>
      <c r="F886" s="40">
        <f>F887</f>
        <v>67097.100000000006</v>
      </c>
      <c r="G886" s="40">
        <f>G887</f>
        <v>4079.9000000000087</v>
      </c>
      <c r="H886" s="40">
        <f>H887</f>
        <v>2387.9</v>
      </c>
      <c r="I886" s="19">
        <f>H886/F886*100</f>
        <v>3.5588721420150793</v>
      </c>
      <c r="J886" s="19">
        <f t="shared" si="169"/>
        <v>58.528395303806349</v>
      </c>
    </row>
    <row r="887" spans="1:10" ht="36">
      <c r="A887" s="35" t="s">
        <v>743</v>
      </c>
      <c r="B887" s="28" t="s">
        <v>110</v>
      </c>
      <c r="C887" s="28" t="s">
        <v>24</v>
      </c>
      <c r="D887" s="24" t="s">
        <v>752</v>
      </c>
      <c r="E887" s="28" t="s">
        <v>221</v>
      </c>
      <c r="F887" s="36">
        <v>67097.100000000006</v>
      </c>
      <c r="G887" s="36">
        <f>58621.8+8475.3-29097.1-9511.3+2710+1369.9-28488.7</f>
        <v>4079.9000000000087</v>
      </c>
      <c r="H887" s="36">
        <v>2387.9</v>
      </c>
      <c r="I887" s="19">
        <f>H887/F887*100</f>
        <v>3.5588721420150793</v>
      </c>
      <c r="J887" s="19">
        <f t="shared" si="169"/>
        <v>58.528395303806349</v>
      </c>
    </row>
    <row r="888" spans="1:10" ht="108">
      <c r="A888" s="30" t="s">
        <v>532</v>
      </c>
      <c r="B888" s="28" t="s">
        <v>110</v>
      </c>
      <c r="C888" s="28" t="s">
        <v>24</v>
      </c>
      <c r="D888" s="24" t="s">
        <v>752</v>
      </c>
      <c r="E888" s="28" t="s">
        <v>533</v>
      </c>
      <c r="F888" s="40">
        <f>F889</f>
        <v>0</v>
      </c>
      <c r="G888" s="40">
        <f>G889</f>
        <v>6500</v>
      </c>
      <c r="H888" s="40">
        <f>H889</f>
        <v>6500</v>
      </c>
      <c r="I888" s="19">
        <v>0</v>
      </c>
      <c r="J888" s="19">
        <f t="shared" si="169"/>
        <v>100</v>
      </c>
    </row>
    <row r="889" spans="1:10" ht="96">
      <c r="A889" s="35" t="s">
        <v>753</v>
      </c>
      <c r="B889" s="28" t="s">
        <v>110</v>
      </c>
      <c r="C889" s="28" t="s">
        <v>24</v>
      </c>
      <c r="D889" s="24" t="s">
        <v>752</v>
      </c>
      <c r="E889" s="28" t="s">
        <v>533</v>
      </c>
      <c r="F889" s="36">
        <v>0</v>
      </c>
      <c r="G889" s="36">
        <v>6500</v>
      </c>
      <c r="H889" s="36">
        <v>6500</v>
      </c>
      <c r="I889" s="19">
        <v>0</v>
      </c>
      <c r="J889" s="19">
        <f t="shared" si="169"/>
        <v>100</v>
      </c>
    </row>
    <row r="890" spans="1:10" ht="36.75">
      <c r="A890" s="72" t="s">
        <v>754</v>
      </c>
      <c r="B890" s="28" t="s">
        <v>110</v>
      </c>
      <c r="C890" s="28" t="s">
        <v>24</v>
      </c>
      <c r="D890" s="24" t="s">
        <v>755</v>
      </c>
      <c r="E890" s="28"/>
      <c r="F890" s="40">
        <f t="shared" ref="F890:H892" si="174">F891</f>
        <v>98000</v>
      </c>
      <c r="G890" s="40">
        <f t="shared" si="174"/>
        <v>108500</v>
      </c>
      <c r="H890" s="40">
        <f t="shared" si="174"/>
        <v>108500</v>
      </c>
      <c r="I890" s="19">
        <f>H890/F890*100</f>
        <v>110.71428571428572</v>
      </c>
      <c r="J890" s="19">
        <f t="shared" si="169"/>
        <v>100</v>
      </c>
    </row>
    <row r="891" spans="1:10" ht="36">
      <c r="A891" s="30" t="s">
        <v>218</v>
      </c>
      <c r="B891" s="28" t="s">
        <v>110</v>
      </c>
      <c r="C891" s="28" t="s">
        <v>24</v>
      </c>
      <c r="D891" s="24" t="s">
        <v>755</v>
      </c>
      <c r="E891" s="28" t="s">
        <v>219</v>
      </c>
      <c r="F891" s="40">
        <f t="shared" si="174"/>
        <v>98000</v>
      </c>
      <c r="G891" s="40">
        <f t="shared" si="174"/>
        <v>108500</v>
      </c>
      <c r="H891" s="40">
        <f t="shared" si="174"/>
        <v>108500</v>
      </c>
      <c r="I891" s="19">
        <f>H891/F891*100</f>
        <v>110.71428571428572</v>
      </c>
      <c r="J891" s="19">
        <f t="shared" si="169"/>
        <v>100</v>
      </c>
    </row>
    <row r="892" spans="1:10" ht="108">
      <c r="A892" s="30" t="s">
        <v>532</v>
      </c>
      <c r="B892" s="28" t="s">
        <v>110</v>
      </c>
      <c r="C892" s="28" t="s">
        <v>24</v>
      </c>
      <c r="D892" s="24" t="s">
        <v>755</v>
      </c>
      <c r="E892" s="28" t="s">
        <v>533</v>
      </c>
      <c r="F892" s="36">
        <f t="shared" si="174"/>
        <v>98000</v>
      </c>
      <c r="G892" s="36">
        <f t="shared" si="174"/>
        <v>108500</v>
      </c>
      <c r="H892" s="36">
        <f t="shared" si="174"/>
        <v>108500</v>
      </c>
      <c r="I892" s="19">
        <f>H892/F892*100</f>
        <v>110.71428571428572</v>
      </c>
      <c r="J892" s="19">
        <f t="shared" si="169"/>
        <v>100</v>
      </c>
    </row>
    <row r="893" spans="1:10" ht="36">
      <c r="A893" s="35" t="s">
        <v>756</v>
      </c>
      <c r="B893" s="28" t="s">
        <v>110</v>
      </c>
      <c r="C893" s="28" t="s">
        <v>24</v>
      </c>
      <c r="D893" s="24" t="s">
        <v>755</v>
      </c>
      <c r="E893" s="28" t="s">
        <v>533</v>
      </c>
      <c r="F893" s="36">
        <f>250000-152000</f>
        <v>98000</v>
      </c>
      <c r="G893" s="36">
        <f>250000-152000+10500</f>
        <v>108500</v>
      </c>
      <c r="H893" s="36">
        <f>250000-152000+10500</f>
        <v>108500</v>
      </c>
      <c r="I893" s="19">
        <f>H893/F893*100</f>
        <v>110.71428571428572</v>
      </c>
      <c r="J893" s="19">
        <f t="shared" si="169"/>
        <v>100</v>
      </c>
    </row>
    <row r="894" spans="1:10" ht="36">
      <c r="A894" s="35" t="s">
        <v>757</v>
      </c>
      <c r="B894" s="28" t="s">
        <v>110</v>
      </c>
      <c r="C894" s="28" t="s">
        <v>24</v>
      </c>
      <c r="D894" s="24" t="s">
        <v>758</v>
      </c>
      <c r="E894" s="28"/>
      <c r="F894" s="40">
        <f>F895+F899+F902+F905</f>
        <v>6062</v>
      </c>
      <c r="G894" s="40">
        <f>G895+G899+G902+G905</f>
        <v>19939.8</v>
      </c>
      <c r="H894" s="40">
        <f>H895+H899+H902+H905</f>
        <v>19758.7</v>
      </c>
      <c r="I894" s="19">
        <f>H894/F894*100</f>
        <v>325.94358297591555</v>
      </c>
      <c r="J894" s="19">
        <f t="shared" si="169"/>
        <v>99.0917662163111</v>
      </c>
    </row>
    <row r="895" spans="1:10" ht="84.75">
      <c r="A895" s="50" t="s">
        <v>759</v>
      </c>
      <c r="B895" s="28" t="s">
        <v>110</v>
      </c>
      <c r="C895" s="28" t="s">
        <v>24</v>
      </c>
      <c r="D895" s="24" t="s">
        <v>760</v>
      </c>
      <c r="E895" s="24"/>
      <c r="F895" s="40">
        <f t="shared" ref="F895:H897" si="175">F896</f>
        <v>0</v>
      </c>
      <c r="G895" s="40">
        <f t="shared" si="175"/>
        <v>0</v>
      </c>
      <c r="H895" s="40">
        <f t="shared" si="175"/>
        <v>0</v>
      </c>
      <c r="I895" s="19">
        <v>0</v>
      </c>
      <c r="J895" s="19">
        <v>0</v>
      </c>
    </row>
    <row r="896" spans="1:10" ht="36">
      <c r="A896" s="30" t="s">
        <v>151</v>
      </c>
      <c r="B896" s="28" t="s">
        <v>110</v>
      </c>
      <c r="C896" s="28" t="s">
        <v>24</v>
      </c>
      <c r="D896" s="24" t="s">
        <v>760</v>
      </c>
      <c r="E896" s="24" t="s">
        <v>153</v>
      </c>
      <c r="F896" s="40">
        <f t="shared" si="175"/>
        <v>0</v>
      </c>
      <c r="G896" s="40">
        <f t="shared" si="175"/>
        <v>0</v>
      </c>
      <c r="H896" s="40">
        <f t="shared" si="175"/>
        <v>0</v>
      </c>
      <c r="I896" s="19">
        <v>0</v>
      </c>
      <c r="J896" s="19">
        <v>0</v>
      </c>
    </row>
    <row r="897" spans="1:10" ht="24">
      <c r="A897" s="35" t="s">
        <v>680</v>
      </c>
      <c r="B897" s="28" t="s">
        <v>110</v>
      </c>
      <c r="C897" s="28" t="s">
        <v>24</v>
      </c>
      <c r="D897" s="24" t="s">
        <v>760</v>
      </c>
      <c r="E897" s="24" t="s">
        <v>681</v>
      </c>
      <c r="F897" s="34">
        <f t="shared" si="175"/>
        <v>0</v>
      </c>
      <c r="G897" s="34">
        <f t="shared" si="175"/>
        <v>0</v>
      </c>
      <c r="H897" s="34">
        <f t="shared" si="175"/>
        <v>0</v>
      </c>
      <c r="I897" s="19">
        <v>0</v>
      </c>
      <c r="J897" s="19">
        <v>0</v>
      </c>
    </row>
    <row r="898" spans="1:10" ht="72.75">
      <c r="A898" s="73" t="s">
        <v>761</v>
      </c>
      <c r="B898" s="28" t="s">
        <v>110</v>
      </c>
      <c r="C898" s="28" t="s">
        <v>24</v>
      </c>
      <c r="D898" s="24" t="s">
        <v>760</v>
      </c>
      <c r="E898" s="24" t="s">
        <v>681</v>
      </c>
      <c r="F898" s="36">
        <v>0</v>
      </c>
      <c r="G898" s="36">
        <v>0</v>
      </c>
      <c r="H898" s="36">
        <v>0</v>
      </c>
      <c r="I898" s="19">
        <v>0</v>
      </c>
      <c r="J898" s="19">
        <v>0</v>
      </c>
    </row>
    <row r="899" spans="1:10" ht="48.75">
      <c r="A899" s="73" t="s">
        <v>762</v>
      </c>
      <c r="B899" s="28" t="s">
        <v>110</v>
      </c>
      <c r="C899" s="28" t="s">
        <v>24</v>
      </c>
      <c r="D899" s="24" t="s">
        <v>763</v>
      </c>
      <c r="E899" s="24"/>
      <c r="F899" s="40">
        <f t="shared" ref="F899:H900" si="176">F900</f>
        <v>0</v>
      </c>
      <c r="G899" s="40">
        <f t="shared" si="176"/>
        <v>7652</v>
      </c>
      <c r="H899" s="40">
        <f t="shared" si="176"/>
        <v>7613.5</v>
      </c>
      <c r="I899" s="19">
        <v>0</v>
      </c>
      <c r="J899" s="19">
        <f t="shared" si="169"/>
        <v>99.496863565081028</v>
      </c>
    </row>
    <row r="900" spans="1:10" ht="24.75">
      <c r="A900" s="31" t="s">
        <v>40</v>
      </c>
      <c r="B900" s="28" t="s">
        <v>110</v>
      </c>
      <c r="C900" s="28" t="s">
        <v>24</v>
      </c>
      <c r="D900" s="24" t="s">
        <v>763</v>
      </c>
      <c r="E900" s="24" t="s">
        <v>39</v>
      </c>
      <c r="F900" s="40">
        <f t="shared" si="176"/>
        <v>0</v>
      </c>
      <c r="G900" s="40">
        <f t="shared" si="176"/>
        <v>7652</v>
      </c>
      <c r="H900" s="40">
        <f t="shared" si="176"/>
        <v>7613.5</v>
      </c>
      <c r="I900" s="19">
        <v>0</v>
      </c>
      <c r="J900" s="19">
        <f t="shared" si="169"/>
        <v>99.496863565081028</v>
      </c>
    </row>
    <row r="901" spans="1:10" ht="24.75">
      <c r="A901" s="31" t="s">
        <v>607</v>
      </c>
      <c r="B901" s="28" t="s">
        <v>110</v>
      </c>
      <c r="C901" s="28" t="s">
        <v>24</v>
      </c>
      <c r="D901" s="24" t="s">
        <v>763</v>
      </c>
      <c r="E901" s="24" t="s">
        <v>41</v>
      </c>
      <c r="F901" s="36"/>
      <c r="G901" s="36">
        <v>7652</v>
      </c>
      <c r="H901" s="36">
        <v>7613.5</v>
      </c>
      <c r="I901" s="19">
        <v>0</v>
      </c>
      <c r="J901" s="19">
        <f t="shared" si="169"/>
        <v>99.496863565081028</v>
      </c>
    </row>
    <row r="902" spans="1:10" ht="48.75">
      <c r="A902" s="73" t="s">
        <v>764</v>
      </c>
      <c r="B902" s="28" t="s">
        <v>765</v>
      </c>
      <c r="C902" s="28" t="s">
        <v>24</v>
      </c>
      <c r="D902" s="24" t="s">
        <v>766</v>
      </c>
      <c r="E902" s="24"/>
      <c r="F902" s="40">
        <f t="shared" ref="F902:H903" si="177">F903</f>
        <v>6062</v>
      </c>
      <c r="G902" s="40">
        <f t="shared" si="177"/>
        <v>6062</v>
      </c>
      <c r="H902" s="40">
        <f t="shared" si="177"/>
        <v>6030.7</v>
      </c>
      <c r="I902" s="19">
        <f>H902/F902*100</f>
        <v>99.483668756186077</v>
      </c>
      <c r="J902" s="19">
        <f t="shared" si="169"/>
        <v>99.483668756186077</v>
      </c>
    </row>
    <row r="903" spans="1:10" ht="24.75">
      <c r="A903" s="31" t="s">
        <v>40</v>
      </c>
      <c r="B903" s="28" t="s">
        <v>765</v>
      </c>
      <c r="C903" s="28" t="s">
        <v>24</v>
      </c>
      <c r="D903" s="24" t="s">
        <v>766</v>
      </c>
      <c r="E903" s="24" t="s">
        <v>39</v>
      </c>
      <c r="F903" s="40">
        <f t="shared" si="177"/>
        <v>6062</v>
      </c>
      <c r="G903" s="40">
        <f t="shared" si="177"/>
        <v>6062</v>
      </c>
      <c r="H903" s="40">
        <f t="shared" si="177"/>
        <v>6030.7</v>
      </c>
      <c r="I903" s="19">
        <f>H903/F903*100</f>
        <v>99.483668756186077</v>
      </c>
      <c r="J903" s="19">
        <f t="shared" si="169"/>
        <v>99.483668756186077</v>
      </c>
    </row>
    <row r="904" spans="1:10" ht="24.75">
      <c r="A904" s="31" t="s">
        <v>607</v>
      </c>
      <c r="B904" s="28" t="s">
        <v>765</v>
      </c>
      <c r="C904" s="28" t="s">
        <v>24</v>
      </c>
      <c r="D904" s="24" t="s">
        <v>766</v>
      </c>
      <c r="E904" s="24" t="s">
        <v>41</v>
      </c>
      <c r="F904" s="36">
        <v>6062</v>
      </c>
      <c r="G904" s="36">
        <v>6062</v>
      </c>
      <c r="H904" s="36">
        <v>6030.7</v>
      </c>
      <c r="I904" s="19">
        <f>H904/F904*100</f>
        <v>99.483668756186077</v>
      </c>
      <c r="J904" s="19">
        <f t="shared" si="169"/>
        <v>99.483668756186077</v>
      </c>
    </row>
    <row r="905" spans="1:10" ht="36.75">
      <c r="A905" s="67" t="s">
        <v>734</v>
      </c>
      <c r="B905" s="28" t="s">
        <v>765</v>
      </c>
      <c r="C905" s="28" t="s">
        <v>24</v>
      </c>
      <c r="D905" s="24" t="s">
        <v>767</v>
      </c>
      <c r="E905" s="24"/>
      <c r="F905" s="40">
        <f t="shared" ref="F905:H906" si="178">F906</f>
        <v>0</v>
      </c>
      <c r="G905" s="40">
        <f t="shared" si="178"/>
        <v>6225.7999999999993</v>
      </c>
      <c r="H905" s="40">
        <f t="shared" si="178"/>
        <v>6114.5000000000009</v>
      </c>
      <c r="I905" s="19">
        <v>0</v>
      </c>
      <c r="J905" s="19">
        <f t="shared" si="169"/>
        <v>98.212277940184421</v>
      </c>
    </row>
    <row r="906" spans="1:10" ht="36">
      <c r="A906" s="30" t="s">
        <v>151</v>
      </c>
      <c r="B906" s="28" t="s">
        <v>765</v>
      </c>
      <c r="C906" s="28" t="s">
        <v>24</v>
      </c>
      <c r="D906" s="24" t="s">
        <v>767</v>
      </c>
      <c r="E906" s="24" t="s">
        <v>153</v>
      </c>
      <c r="F906" s="40">
        <f t="shared" si="178"/>
        <v>0</v>
      </c>
      <c r="G906" s="40">
        <f t="shared" si="178"/>
        <v>6225.7999999999993</v>
      </c>
      <c r="H906" s="40">
        <f t="shared" si="178"/>
        <v>6114.5000000000009</v>
      </c>
      <c r="I906" s="19">
        <v>0</v>
      </c>
      <c r="J906" s="19">
        <f t="shared" si="169"/>
        <v>98.212277940184421</v>
      </c>
    </row>
    <row r="907" spans="1:10" ht="24">
      <c r="A907" s="35" t="s">
        <v>680</v>
      </c>
      <c r="B907" s="28" t="s">
        <v>765</v>
      </c>
      <c r="C907" s="28" t="s">
        <v>24</v>
      </c>
      <c r="D907" s="24" t="s">
        <v>767</v>
      </c>
      <c r="E907" s="24" t="s">
        <v>681</v>
      </c>
      <c r="F907" s="40">
        <f>F908+F909+F910+F911+F912</f>
        <v>0</v>
      </c>
      <c r="G907" s="40">
        <f>G908+G909+G910+G911+G912</f>
        <v>6225.7999999999993</v>
      </c>
      <c r="H907" s="40">
        <f>H908+H909+H910+H911+H912</f>
        <v>6114.5000000000009</v>
      </c>
      <c r="I907" s="19">
        <v>0</v>
      </c>
      <c r="J907" s="19">
        <f t="shared" si="169"/>
        <v>98.212277940184421</v>
      </c>
    </row>
    <row r="908" spans="1:10" ht="48.75">
      <c r="A908" s="31" t="s">
        <v>768</v>
      </c>
      <c r="B908" s="28" t="s">
        <v>765</v>
      </c>
      <c r="C908" s="28" t="s">
        <v>24</v>
      </c>
      <c r="D908" s="24" t="s">
        <v>767</v>
      </c>
      <c r="E908" s="24" t="s">
        <v>681</v>
      </c>
      <c r="F908" s="36">
        <v>0</v>
      </c>
      <c r="G908" s="36">
        <v>23.2</v>
      </c>
      <c r="H908" s="36">
        <v>23.1</v>
      </c>
      <c r="I908" s="19">
        <v>0</v>
      </c>
      <c r="J908" s="19">
        <f t="shared" si="169"/>
        <v>99.568965517241395</v>
      </c>
    </row>
    <row r="909" spans="1:10" ht="48.75">
      <c r="A909" s="31" t="s">
        <v>769</v>
      </c>
      <c r="B909" s="28" t="s">
        <v>765</v>
      </c>
      <c r="C909" s="28" t="s">
        <v>24</v>
      </c>
      <c r="D909" s="24" t="s">
        <v>767</v>
      </c>
      <c r="E909" s="24" t="s">
        <v>681</v>
      </c>
      <c r="F909" s="36">
        <v>0</v>
      </c>
      <c r="G909" s="36">
        <f>3700.5+617.5</f>
        <v>4318</v>
      </c>
      <c r="H909" s="36">
        <v>4249.7</v>
      </c>
      <c r="I909" s="19">
        <v>0</v>
      </c>
      <c r="J909" s="19">
        <f t="shared" si="169"/>
        <v>98.41824918943955</v>
      </c>
    </row>
    <row r="910" spans="1:10" ht="36">
      <c r="A910" s="35" t="s">
        <v>740</v>
      </c>
      <c r="B910" s="28" t="s">
        <v>765</v>
      </c>
      <c r="C910" s="28" t="s">
        <v>24</v>
      </c>
      <c r="D910" s="24" t="s">
        <v>767</v>
      </c>
      <c r="E910" s="24" t="s">
        <v>681</v>
      </c>
      <c r="F910" s="36">
        <v>0</v>
      </c>
      <c r="G910" s="36">
        <v>400</v>
      </c>
      <c r="H910" s="36">
        <v>389.6</v>
      </c>
      <c r="I910" s="19">
        <v>0</v>
      </c>
      <c r="J910" s="19">
        <f t="shared" si="169"/>
        <v>97.4</v>
      </c>
    </row>
    <row r="911" spans="1:10" ht="36">
      <c r="A911" s="35" t="s">
        <v>770</v>
      </c>
      <c r="B911" s="28" t="s">
        <v>765</v>
      </c>
      <c r="C911" s="28" t="s">
        <v>24</v>
      </c>
      <c r="D911" s="24" t="s">
        <v>767</v>
      </c>
      <c r="E911" s="24" t="s">
        <v>681</v>
      </c>
      <c r="F911" s="36">
        <v>0</v>
      </c>
      <c r="G911" s="36">
        <v>76</v>
      </c>
      <c r="H911" s="36">
        <v>72.8</v>
      </c>
      <c r="I911" s="19">
        <v>0</v>
      </c>
      <c r="J911" s="19">
        <f t="shared" si="169"/>
        <v>95.78947368421052</v>
      </c>
    </row>
    <row r="912" spans="1:10" ht="56.25" customHeight="1">
      <c r="A912" s="35" t="s">
        <v>771</v>
      </c>
      <c r="B912" s="28" t="s">
        <v>765</v>
      </c>
      <c r="C912" s="28" t="s">
        <v>24</v>
      </c>
      <c r="D912" s="24" t="s">
        <v>767</v>
      </c>
      <c r="E912" s="24" t="s">
        <v>681</v>
      </c>
      <c r="F912" s="36">
        <v>0</v>
      </c>
      <c r="G912" s="36">
        <v>1408.6</v>
      </c>
      <c r="H912" s="36">
        <v>1379.3</v>
      </c>
      <c r="I912" s="19">
        <v>0</v>
      </c>
      <c r="J912" s="19">
        <f t="shared" ref="J912:J975" si="179">H912/G912*100</f>
        <v>97.919920488428218</v>
      </c>
    </row>
    <row r="913" spans="1:10" ht="48">
      <c r="A913" s="35" t="s">
        <v>772</v>
      </c>
      <c r="B913" s="28" t="s">
        <v>110</v>
      </c>
      <c r="C913" s="28" t="s">
        <v>24</v>
      </c>
      <c r="D913" s="24" t="s">
        <v>773</v>
      </c>
      <c r="E913" s="28"/>
      <c r="F913" s="34">
        <f t="shared" ref="F913:H915" si="180">F914</f>
        <v>13297</v>
      </c>
      <c r="G913" s="34">
        <f t="shared" si="180"/>
        <v>21137</v>
      </c>
      <c r="H913" s="34">
        <f t="shared" si="180"/>
        <v>19455.7</v>
      </c>
      <c r="I913" s="19">
        <f>H913/F913*100</f>
        <v>146.31646235993082</v>
      </c>
      <c r="J913" s="19">
        <f t="shared" si="179"/>
        <v>92.045701849836774</v>
      </c>
    </row>
    <row r="914" spans="1:10" ht="48">
      <c r="A914" s="35" t="s">
        <v>774</v>
      </c>
      <c r="B914" s="28" t="s">
        <v>110</v>
      </c>
      <c r="C914" s="28" t="s">
        <v>24</v>
      </c>
      <c r="D914" s="24" t="s">
        <v>775</v>
      </c>
      <c r="E914" s="28"/>
      <c r="F914" s="34">
        <f t="shared" si="180"/>
        <v>13297</v>
      </c>
      <c r="G914" s="34">
        <f t="shared" si="180"/>
        <v>21137</v>
      </c>
      <c r="H914" s="34">
        <f t="shared" si="180"/>
        <v>19455.7</v>
      </c>
      <c r="I914" s="19">
        <f>H914/F914*100</f>
        <v>146.31646235993082</v>
      </c>
      <c r="J914" s="19">
        <f t="shared" si="179"/>
        <v>92.045701849836774</v>
      </c>
    </row>
    <row r="915" spans="1:10" ht="36">
      <c r="A915" s="30" t="s">
        <v>151</v>
      </c>
      <c r="B915" s="28" t="s">
        <v>110</v>
      </c>
      <c r="C915" s="28" t="s">
        <v>24</v>
      </c>
      <c r="D915" s="24" t="s">
        <v>775</v>
      </c>
      <c r="E915" s="28" t="s">
        <v>153</v>
      </c>
      <c r="F915" s="34">
        <f t="shared" si="180"/>
        <v>13297</v>
      </c>
      <c r="G915" s="34">
        <f t="shared" si="180"/>
        <v>21137</v>
      </c>
      <c r="H915" s="34">
        <f t="shared" si="180"/>
        <v>19455.7</v>
      </c>
      <c r="I915" s="19">
        <f>H915/F915*100</f>
        <v>146.31646235993082</v>
      </c>
      <c r="J915" s="19">
        <f t="shared" si="179"/>
        <v>92.045701849836774</v>
      </c>
    </row>
    <row r="916" spans="1:10" ht="24">
      <c r="A916" s="35" t="s">
        <v>154</v>
      </c>
      <c r="B916" s="28" t="s">
        <v>110</v>
      </c>
      <c r="C916" s="28" t="s">
        <v>24</v>
      </c>
      <c r="D916" s="24" t="s">
        <v>775</v>
      </c>
      <c r="E916" s="28" t="s">
        <v>155</v>
      </c>
      <c r="F916" s="36">
        <f>12565+732</f>
        <v>13297</v>
      </c>
      <c r="G916" s="36">
        <f>12565+732+G917+1900</f>
        <v>21137</v>
      </c>
      <c r="H916" s="36">
        <v>19455.7</v>
      </c>
      <c r="I916" s="19">
        <f>H916/F916*100</f>
        <v>146.31646235993082</v>
      </c>
      <c r="J916" s="19">
        <f t="shared" si="179"/>
        <v>92.045701849836774</v>
      </c>
    </row>
    <row r="917" spans="1:10" ht="24.75">
      <c r="A917" s="31" t="s">
        <v>776</v>
      </c>
      <c r="B917" s="28" t="s">
        <v>110</v>
      </c>
      <c r="C917" s="28" t="s">
        <v>24</v>
      </c>
      <c r="D917" s="24" t="s">
        <v>775</v>
      </c>
      <c r="E917" s="28" t="s">
        <v>155</v>
      </c>
      <c r="F917" s="36">
        <v>0</v>
      </c>
      <c r="G917" s="36">
        <f>6000-60</f>
        <v>5940</v>
      </c>
      <c r="H917" s="36">
        <f>6000-60</f>
        <v>5940</v>
      </c>
      <c r="I917" s="19">
        <v>0</v>
      </c>
      <c r="J917" s="19">
        <f t="shared" si="179"/>
        <v>100</v>
      </c>
    </row>
    <row r="918" spans="1:10" ht="36">
      <c r="A918" s="30" t="s">
        <v>777</v>
      </c>
      <c r="B918" s="24" t="s">
        <v>110</v>
      </c>
      <c r="C918" s="24" t="s">
        <v>24</v>
      </c>
      <c r="D918" s="24" t="s">
        <v>778</v>
      </c>
      <c r="E918" s="24"/>
      <c r="F918" s="34">
        <f>F919</f>
        <v>300</v>
      </c>
      <c r="G918" s="34">
        <f>G919</f>
        <v>300</v>
      </c>
      <c r="H918" s="34">
        <f>H919</f>
        <v>294.89999999999998</v>
      </c>
      <c r="I918" s="19">
        <f>H918/F918*100</f>
        <v>98.299999999999983</v>
      </c>
      <c r="J918" s="19">
        <f t="shared" si="179"/>
        <v>98.299999999999983</v>
      </c>
    </row>
    <row r="919" spans="1:10" ht="60">
      <c r="A919" s="35" t="s">
        <v>779</v>
      </c>
      <c r="B919" s="28" t="s">
        <v>110</v>
      </c>
      <c r="C919" s="28" t="s">
        <v>24</v>
      </c>
      <c r="D919" s="28" t="s">
        <v>780</v>
      </c>
      <c r="E919" s="28"/>
      <c r="F919" s="34">
        <f t="shared" ref="F919:H921" si="181">F920</f>
        <v>300</v>
      </c>
      <c r="G919" s="34">
        <f t="shared" si="181"/>
        <v>300</v>
      </c>
      <c r="H919" s="34">
        <f t="shared" si="181"/>
        <v>294.89999999999998</v>
      </c>
      <c r="I919" s="19">
        <f>H919/F919*100</f>
        <v>98.299999999999983</v>
      </c>
      <c r="J919" s="19">
        <f t="shared" si="179"/>
        <v>98.299999999999983</v>
      </c>
    </row>
    <row r="920" spans="1:10" ht="36.75">
      <c r="A920" s="67" t="s">
        <v>734</v>
      </c>
      <c r="B920" s="28" t="s">
        <v>110</v>
      </c>
      <c r="C920" s="28" t="s">
        <v>24</v>
      </c>
      <c r="D920" s="28" t="s">
        <v>781</v>
      </c>
      <c r="E920" s="28"/>
      <c r="F920" s="34">
        <f t="shared" si="181"/>
        <v>300</v>
      </c>
      <c r="G920" s="34">
        <f t="shared" si="181"/>
        <v>300</v>
      </c>
      <c r="H920" s="34">
        <f t="shared" si="181"/>
        <v>294.89999999999998</v>
      </c>
      <c r="I920" s="19">
        <f>H920/F920*100</f>
        <v>98.299999999999983</v>
      </c>
      <c r="J920" s="19">
        <f t="shared" si="179"/>
        <v>98.299999999999983</v>
      </c>
    </row>
    <row r="921" spans="1:10" ht="36">
      <c r="A921" s="30" t="s">
        <v>151</v>
      </c>
      <c r="B921" s="28" t="s">
        <v>110</v>
      </c>
      <c r="C921" s="28" t="s">
        <v>24</v>
      </c>
      <c r="D921" s="28" t="s">
        <v>781</v>
      </c>
      <c r="E921" s="28" t="s">
        <v>153</v>
      </c>
      <c r="F921" s="40">
        <f t="shared" si="181"/>
        <v>300</v>
      </c>
      <c r="G921" s="40">
        <f t="shared" si="181"/>
        <v>300</v>
      </c>
      <c r="H921" s="40">
        <f t="shared" si="181"/>
        <v>294.89999999999998</v>
      </c>
      <c r="I921" s="19">
        <f>H921/F921*100</f>
        <v>98.299999999999983</v>
      </c>
      <c r="J921" s="19">
        <f t="shared" si="179"/>
        <v>98.299999999999983</v>
      </c>
    </row>
    <row r="922" spans="1:10">
      <c r="A922" s="35" t="s">
        <v>707</v>
      </c>
      <c r="B922" s="28" t="s">
        <v>110</v>
      </c>
      <c r="C922" s="28" t="s">
        <v>24</v>
      </c>
      <c r="D922" s="28" t="s">
        <v>781</v>
      </c>
      <c r="E922" s="28" t="s">
        <v>681</v>
      </c>
      <c r="F922" s="36">
        <v>300</v>
      </c>
      <c r="G922" s="36">
        <v>300</v>
      </c>
      <c r="H922" s="36">
        <v>294.89999999999998</v>
      </c>
      <c r="I922" s="19">
        <f>H922/F922*100</f>
        <v>98.299999999999983</v>
      </c>
      <c r="J922" s="19">
        <f t="shared" si="179"/>
        <v>98.299999999999983</v>
      </c>
    </row>
    <row r="923" spans="1:10" ht="43.9" customHeight="1">
      <c r="A923" s="35" t="s">
        <v>605</v>
      </c>
      <c r="B923" s="28" t="s">
        <v>110</v>
      </c>
      <c r="C923" s="28" t="s">
        <v>24</v>
      </c>
      <c r="D923" s="28" t="s">
        <v>606</v>
      </c>
      <c r="E923" s="28"/>
      <c r="F923" s="40">
        <f>F924</f>
        <v>0</v>
      </c>
      <c r="G923" s="40">
        <f>G924</f>
        <v>9263</v>
      </c>
      <c r="H923" s="40">
        <f>H924</f>
        <v>9196.5</v>
      </c>
      <c r="I923" s="19">
        <v>0</v>
      </c>
      <c r="J923" s="19">
        <f t="shared" si="179"/>
        <v>99.2820900356256</v>
      </c>
    </row>
    <row r="924" spans="1:10" ht="36">
      <c r="A924" s="30" t="s">
        <v>151</v>
      </c>
      <c r="B924" s="28" t="s">
        <v>110</v>
      </c>
      <c r="C924" s="28" t="s">
        <v>24</v>
      </c>
      <c r="D924" s="28" t="s">
        <v>606</v>
      </c>
      <c r="E924" s="28" t="s">
        <v>153</v>
      </c>
      <c r="F924" s="40">
        <f>F925+F929</f>
        <v>0</v>
      </c>
      <c r="G924" s="40">
        <f>G925+G929</f>
        <v>9263</v>
      </c>
      <c r="H924" s="40">
        <f>H925+H929</f>
        <v>9196.5</v>
      </c>
      <c r="I924" s="19">
        <v>0</v>
      </c>
      <c r="J924" s="19">
        <f t="shared" si="179"/>
        <v>99.2820900356256</v>
      </c>
    </row>
    <row r="925" spans="1:10">
      <c r="A925" s="35" t="s">
        <v>164</v>
      </c>
      <c r="B925" s="28" t="s">
        <v>110</v>
      </c>
      <c r="C925" s="28" t="s">
        <v>24</v>
      </c>
      <c r="D925" s="28" t="s">
        <v>606</v>
      </c>
      <c r="E925" s="28" t="s">
        <v>155</v>
      </c>
      <c r="F925" s="36">
        <f>F926+F927+F928</f>
        <v>0</v>
      </c>
      <c r="G925" s="36">
        <f>G926+G927+G928</f>
        <v>141</v>
      </c>
      <c r="H925" s="36">
        <f>H926+H927+H928</f>
        <v>141</v>
      </c>
      <c r="I925" s="19">
        <v>0</v>
      </c>
      <c r="J925" s="19">
        <f t="shared" si="179"/>
        <v>100</v>
      </c>
    </row>
    <row r="926" spans="1:10" ht="72">
      <c r="A926" s="35" t="s">
        <v>782</v>
      </c>
      <c r="B926" s="28" t="s">
        <v>110</v>
      </c>
      <c r="C926" s="28" t="s">
        <v>24</v>
      </c>
      <c r="D926" s="28" t="s">
        <v>606</v>
      </c>
      <c r="E926" s="28" t="s">
        <v>155</v>
      </c>
      <c r="F926" s="36">
        <v>0</v>
      </c>
      <c r="G926" s="36">
        <v>47</v>
      </c>
      <c r="H926" s="36">
        <v>47</v>
      </c>
      <c r="I926" s="19">
        <v>0</v>
      </c>
      <c r="J926" s="19">
        <f t="shared" si="179"/>
        <v>100</v>
      </c>
    </row>
    <row r="927" spans="1:10" ht="72">
      <c r="A927" s="35" t="s">
        <v>783</v>
      </c>
      <c r="B927" s="28" t="s">
        <v>110</v>
      </c>
      <c r="C927" s="28" t="s">
        <v>24</v>
      </c>
      <c r="D927" s="28" t="s">
        <v>606</v>
      </c>
      <c r="E927" s="28" t="s">
        <v>155</v>
      </c>
      <c r="F927" s="36">
        <v>0</v>
      </c>
      <c r="G927" s="36">
        <v>47</v>
      </c>
      <c r="H927" s="36">
        <v>47</v>
      </c>
      <c r="I927" s="19">
        <v>0</v>
      </c>
      <c r="J927" s="19">
        <f t="shared" si="179"/>
        <v>100</v>
      </c>
    </row>
    <row r="928" spans="1:10" ht="72">
      <c r="A928" s="35" t="s">
        <v>784</v>
      </c>
      <c r="B928" s="28" t="s">
        <v>110</v>
      </c>
      <c r="C928" s="28" t="s">
        <v>24</v>
      </c>
      <c r="D928" s="28" t="s">
        <v>606</v>
      </c>
      <c r="E928" s="28" t="s">
        <v>155</v>
      </c>
      <c r="F928" s="36">
        <v>0</v>
      </c>
      <c r="G928" s="36">
        <v>47</v>
      </c>
      <c r="H928" s="36">
        <v>47</v>
      </c>
      <c r="I928" s="19">
        <v>0</v>
      </c>
      <c r="J928" s="19">
        <f t="shared" si="179"/>
        <v>100</v>
      </c>
    </row>
    <row r="929" spans="1:10" ht="24">
      <c r="A929" s="35" t="s">
        <v>680</v>
      </c>
      <c r="B929" s="28" t="s">
        <v>110</v>
      </c>
      <c r="C929" s="28" t="s">
        <v>24</v>
      </c>
      <c r="D929" s="28" t="s">
        <v>606</v>
      </c>
      <c r="E929" s="28" t="s">
        <v>681</v>
      </c>
      <c r="F929" s="36">
        <f>SUM(F930:F957)</f>
        <v>0</v>
      </c>
      <c r="G929" s="36">
        <f>SUM(G930:G957)</f>
        <v>9122</v>
      </c>
      <c r="H929" s="36">
        <f>SUM(H930:H957)</f>
        <v>9055.5</v>
      </c>
      <c r="I929" s="19">
        <v>0</v>
      </c>
      <c r="J929" s="19">
        <f t="shared" si="179"/>
        <v>99.270993203244899</v>
      </c>
    </row>
    <row r="930" spans="1:10" ht="72">
      <c r="A930" s="35" t="s">
        <v>785</v>
      </c>
      <c r="B930" s="28" t="s">
        <v>110</v>
      </c>
      <c r="C930" s="28" t="s">
        <v>24</v>
      </c>
      <c r="D930" s="28" t="s">
        <v>606</v>
      </c>
      <c r="E930" s="28" t="s">
        <v>681</v>
      </c>
      <c r="F930" s="36">
        <v>0</v>
      </c>
      <c r="G930" s="36">
        <v>47</v>
      </c>
      <c r="H930" s="36">
        <v>47</v>
      </c>
      <c r="I930" s="19">
        <v>0</v>
      </c>
      <c r="J930" s="19">
        <f t="shared" si="179"/>
        <v>100</v>
      </c>
    </row>
    <row r="931" spans="1:10" ht="72">
      <c r="A931" s="35" t="s">
        <v>786</v>
      </c>
      <c r="B931" s="28" t="s">
        <v>110</v>
      </c>
      <c r="C931" s="28" t="s">
        <v>24</v>
      </c>
      <c r="D931" s="28" t="s">
        <v>606</v>
      </c>
      <c r="E931" s="28" t="s">
        <v>681</v>
      </c>
      <c r="F931" s="36">
        <v>0</v>
      </c>
      <c r="G931" s="36">
        <v>47</v>
      </c>
      <c r="H931" s="36">
        <v>47</v>
      </c>
      <c r="I931" s="19">
        <v>0</v>
      </c>
      <c r="J931" s="19">
        <f t="shared" si="179"/>
        <v>100</v>
      </c>
    </row>
    <row r="932" spans="1:10" ht="60">
      <c r="A932" s="35" t="s">
        <v>787</v>
      </c>
      <c r="B932" s="28" t="s">
        <v>110</v>
      </c>
      <c r="C932" s="28" t="s">
        <v>24</v>
      </c>
      <c r="D932" s="28" t="s">
        <v>606</v>
      </c>
      <c r="E932" s="28" t="s">
        <v>681</v>
      </c>
      <c r="F932" s="36">
        <v>0</v>
      </c>
      <c r="G932" s="36">
        <v>47</v>
      </c>
      <c r="H932" s="36">
        <v>47</v>
      </c>
      <c r="I932" s="19">
        <v>0</v>
      </c>
      <c r="J932" s="19">
        <f t="shared" si="179"/>
        <v>100</v>
      </c>
    </row>
    <row r="933" spans="1:10" ht="72">
      <c r="A933" s="35" t="s">
        <v>788</v>
      </c>
      <c r="B933" s="28" t="s">
        <v>110</v>
      </c>
      <c r="C933" s="28" t="s">
        <v>24</v>
      </c>
      <c r="D933" s="28" t="s">
        <v>606</v>
      </c>
      <c r="E933" s="28" t="s">
        <v>681</v>
      </c>
      <c r="F933" s="36">
        <v>0</v>
      </c>
      <c r="G933" s="36">
        <v>47</v>
      </c>
      <c r="H933" s="36">
        <v>47</v>
      </c>
      <c r="I933" s="19">
        <v>0</v>
      </c>
      <c r="J933" s="19">
        <f t="shared" si="179"/>
        <v>100</v>
      </c>
    </row>
    <row r="934" spans="1:10" ht="72">
      <c r="A934" s="35" t="s">
        <v>789</v>
      </c>
      <c r="B934" s="28" t="s">
        <v>110</v>
      </c>
      <c r="C934" s="28" t="s">
        <v>24</v>
      </c>
      <c r="D934" s="28" t="s">
        <v>606</v>
      </c>
      <c r="E934" s="28" t="s">
        <v>681</v>
      </c>
      <c r="F934" s="36">
        <v>0</v>
      </c>
      <c r="G934" s="36">
        <v>47</v>
      </c>
      <c r="H934" s="36">
        <v>47</v>
      </c>
      <c r="I934" s="19">
        <v>0</v>
      </c>
      <c r="J934" s="19">
        <f t="shared" si="179"/>
        <v>100</v>
      </c>
    </row>
    <row r="935" spans="1:10" ht="72">
      <c r="A935" s="35" t="s">
        <v>790</v>
      </c>
      <c r="B935" s="28" t="s">
        <v>110</v>
      </c>
      <c r="C935" s="28" t="s">
        <v>24</v>
      </c>
      <c r="D935" s="28" t="s">
        <v>606</v>
      </c>
      <c r="E935" s="28" t="s">
        <v>681</v>
      </c>
      <c r="F935" s="36">
        <v>0</v>
      </c>
      <c r="G935" s="36">
        <v>47</v>
      </c>
      <c r="H935" s="36">
        <v>47</v>
      </c>
      <c r="I935" s="19">
        <v>0</v>
      </c>
      <c r="J935" s="19">
        <f t="shared" si="179"/>
        <v>100</v>
      </c>
    </row>
    <row r="936" spans="1:10" ht="84">
      <c r="A936" s="35" t="s">
        <v>791</v>
      </c>
      <c r="B936" s="28" t="s">
        <v>110</v>
      </c>
      <c r="C936" s="28" t="s">
        <v>24</v>
      </c>
      <c r="D936" s="28" t="s">
        <v>606</v>
      </c>
      <c r="E936" s="28" t="s">
        <v>681</v>
      </c>
      <c r="F936" s="36">
        <v>0</v>
      </c>
      <c r="G936" s="36">
        <v>62</v>
      </c>
      <c r="H936" s="36">
        <v>62</v>
      </c>
      <c r="I936" s="19">
        <v>0</v>
      </c>
      <c r="J936" s="19">
        <f t="shared" si="179"/>
        <v>100</v>
      </c>
    </row>
    <row r="937" spans="1:10" ht="72">
      <c r="A937" s="35" t="s">
        <v>792</v>
      </c>
      <c r="B937" s="28" t="s">
        <v>110</v>
      </c>
      <c r="C937" s="28" t="s">
        <v>24</v>
      </c>
      <c r="D937" s="28" t="s">
        <v>606</v>
      </c>
      <c r="E937" s="28" t="s">
        <v>681</v>
      </c>
      <c r="F937" s="36">
        <v>0</v>
      </c>
      <c r="G937" s="36">
        <v>47</v>
      </c>
      <c r="H937" s="36">
        <v>46.5</v>
      </c>
      <c r="I937" s="19">
        <v>0</v>
      </c>
      <c r="J937" s="19">
        <f t="shared" si="179"/>
        <v>98.936170212765958</v>
      </c>
    </row>
    <row r="938" spans="1:10" ht="72">
      <c r="A938" s="35" t="s">
        <v>793</v>
      </c>
      <c r="B938" s="28" t="s">
        <v>110</v>
      </c>
      <c r="C938" s="28" t="s">
        <v>24</v>
      </c>
      <c r="D938" s="28" t="s">
        <v>606</v>
      </c>
      <c r="E938" s="28" t="s">
        <v>681</v>
      </c>
      <c r="F938" s="36">
        <v>0</v>
      </c>
      <c r="G938" s="36">
        <v>47</v>
      </c>
      <c r="H938" s="36">
        <v>47</v>
      </c>
      <c r="I938" s="19">
        <v>0</v>
      </c>
      <c r="J938" s="19">
        <f t="shared" si="179"/>
        <v>100</v>
      </c>
    </row>
    <row r="939" spans="1:10" ht="72">
      <c r="A939" s="35" t="s">
        <v>794</v>
      </c>
      <c r="B939" s="28" t="s">
        <v>110</v>
      </c>
      <c r="C939" s="28" t="s">
        <v>24</v>
      </c>
      <c r="D939" s="28" t="s">
        <v>606</v>
      </c>
      <c r="E939" s="28" t="s">
        <v>681</v>
      </c>
      <c r="F939" s="36">
        <v>0</v>
      </c>
      <c r="G939" s="36">
        <v>47</v>
      </c>
      <c r="H939" s="36">
        <v>47</v>
      </c>
      <c r="I939" s="19">
        <v>0</v>
      </c>
      <c r="J939" s="19">
        <f t="shared" si="179"/>
        <v>100</v>
      </c>
    </row>
    <row r="940" spans="1:10" ht="72">
      <c r="A940" s="35" t="s">
        <v>795</v>
      </c>
      <c r="B940" s="28" t="s">
        <v>110</v>
      </c>
      <c r="C940" s="28" t="s">
        <v>24</v>
      </c>
      <c r="D940" s="28" t="s">
        <v>606</v>
      </c>
      <c r="E940" s="28" t="s">
        <v>681</v>
      </c>
      <c r="F940" s="36">
        <v>0</v>
      </c>
      <c r="G940" s="36">
        <v>47</v>
      </c>
      <c r="H940" s="36">
        <v>47</v>
      </c>
      <c r="I940" s="19">
        <v>0</v>
      </c>
      <c r="J940" s="19">
        <f t="shared" si="179"/>
        <v>100</v>
      </c>
    </row>
    <row r="941" spans="1:10" ht="72">
      <c r="A941" s="35" t="s">
        <v>796</v>
      </c>
      <c r="B941" s="28" t="s">
        <v>110</v>
      </c>
      <c r="C941" s="28" t="s">
        <v>24</v>
      </c>
      <c r="D941" s="28" t="s">
        <v>606</v>
      </c>
      <c r="E941" s="28" t="s">
        <v>681</v>
      </c>
      <c r="F941" s="36">
        <v>0</v>
      </c>
      <c r="G941" s="36">
        <v>47</v>
      </c>
      <c r="H941" s="36">
        <v>47</v>
      </c>
      <c r="I941" s="19">
        <v>0</v>
      </c>
      <c r="J941" s="19">
        <f t="shared" si="179"/>
        <v>100</v>
      </c>
    </row>
    <row r="942" spans="1:10" ht="96">
      <c r="A942" s="35" t="s">
        <v>797</v>
      </c>
      <c r="B942" s="28" t="s">
        <v>110</v>
      </c>
      <c r="C942" s="28" t="s">
        <v>24</v>
      </c>
      <c r="D942" s="28" t="s">
        <v>606</v>
      </c>
      <c r="E942" s="28" t="s">
        <v>681</v>
      </c>
      <c r="F942" s="36">
        <v>0</v>
      </c>
      <c r="G942" s="36">
        <v>62</v>
      </c>
      <c r="H942" s="36">
        <v>62</v>
      </c>
      <c r="I942" s="19">
        <v>0</v>
      </c>
      <c r="J942" s="19">
        <f t="shared" si="179"/>
        <v>100</v>
      </c>
    </row>
    <row r="943" spans="1:10" ht="72">
      <c r="A943" s="35" t="s">
        <v>798</v>
      </c>
      <c r="B943" s="28" t="s">
        <v>110</v>
      </c>
      <c r="C943" s="28" t="s">
        <v>24</v>
      </c>
      <c r="D943" s="28" t="s">
        <v>606</v>
      </c>
      <c r="E943" s="28" t="s">
        <v>681</v>
      </c>
      <c r="F943" s="36">
        <v>0</v>
      </c>
      <c r="G943" s="36">
        <v>47</v>
      </c>
      <c r="H943" s="36">
        <v>46.7</v>
      </c>
      <c r="I943" s="19">
        <v>0</v>
      </c>
      <c r="J943" s="19">
        <f t="shared" si="179"/>
        <v>99.361702127659584</v>
      </c>
    </row>
    <row r="944" spans="1:10" ht="60">
      <c r="A944" s="35" t="s">
        <v>799</v>
      </c>
      <c r="B944" s="28" t="s">
        <v>110</v>
      </c>
      <c r="C944" s="28" t="s">
        <v>24</v>
      </c>
      <c r="D944" s="28" t="s">
        <v>606</v>
      </c>
      <c r="E944" s="28" t="s">
        <v>681</v>
      </c>
      <c r="F944" s="36">
        <v>0</v>
      </c>
      <c r="G944" s="36">
        <v>62</v>
      </c>
      <c r="H944" s="36">
        <v>62</v>
      </c>
      <c r="I944" s="19">
        <v>0</v>
      </c>
      <c r="J944" s="19">
        <f t="shared" si="179"/>
        <v>100</v>
      </c>
    </row>
    <row r="945" spans="1:10" ht="72">
      <c r="A945" s="35" t="s">
        <v>800</v>
      </c>
      <c r="B945" s="28" t="s">
        <v>110</v>
      </c>
      <c r="C945" s="28" t="s">
        <v>24</v>
      </c>
      <c r="D945" s="28" t="s">
        <v>606</v>
      </c>
      <c r="E945" s="28" t="s">
        <v>681</v>
      </c>
      <c r="F945" s="36">
        <v>0</v>
      </c>
      <c r="G945" s="36">
        <v>124</v>
      </c>
      <c r="H945" s="36">
        <v>124</v>
      </c>
      <c r="I945" s="19">
        <v>0</v>
      </c>
      <c r="J945" s="19">
        <f t="shared" si="179"/>
        <v>100</v>
      </c>
    </row>
    <row r="946" spans="1:10" ht="72">
      <c r="A946" s="35" t="s">
        <v>801</v>
      </c>
      <c r="B946" s="28" t="s">
        <v>110</v>
      </c>
      <c r="C946" s="28" t="s">
        <v>24</v>
      </c>
      <c r="D946" s="28" t="s">
        <v>606</v>
      </c>
      <c r="E946" s="28" t="s">
        <v>681</v>
      </c>
      <c r="F946" s="36">
        <v>0</v>
      </c>
      <c r="G946" s="36">
        <v>124</v>
      </c>
      <c r="H946" s="36">
        <v>123.9</v>
      </c>
      <c r="I946" s="19">
        <v>0</v>
      </c>
      <c r="J946" s="19">
        <f t="shared" si="179"/>
        <v>99.91935483870968</v>
      </c>
    </row>
    <row r="947" spans="1:10" ht="72">
      <c r="A947" s="35" t="s">
        <v>802</v>
      </c>
      <c r="B947" s="28" t="s">
        <v>110</v>
      </c>
      <c r="C947" s="28" t="s">
        <v>24</v>
      </c>
      <c r="D947" s="28" t="s">
        <v>606</v>
      </c>
      <c r="E947" s="28" t="s">
        <v>681</v>
      </c>
      <c r="F947" s="36">
        <v>0</v>
      </c>
      <c r="G947" s="36">
        <v>78</v>
      </c>
      <c r="H947" s="36">
        <v>78</v>
      </c>
      <c r="I947" s="19">
        <v>0</v>
      </c>
      <c r="J947" s="19">
        <f t="shared" si="179"/>
        <v>100</v>
      </c>
    </row>
    <row r="948" spans="1:10" ht="96">
      <c r="A948" s="35" t="s">
        <v>803</v>
      </c>
      <c r="B948" s="28" t="s">
        <v>110</v>
      </c>
      <c r="C948" s="28" t="s">
        <v>24</v>
      </c>
      <c r="D948" s="28" t="s">
        <v>606</v>
      </c>
      <c r="E948" s="28" t="s">
        <v>681</v>
      </c>
      <c r="F948" s="36">
        <v>0</v>
      </c>
      <c r="G948" s="36">
        <v>124</v>
      </c>
      <c r="H948" s="36">
        <v>124</v>
      </c>
      <c r="I948" s="19">
        <v>0</v>
      </c>
      <c r="J948" s="19">
        <f t="shared" si="179"/>
        <v>100</v>
      </c>
    </row>
    <row r="949" spans="1:10" ht="72">
      <c r="A949" s="35" t="s">
        <v>804</v>
      </c>
      <c r="B949" s="28" t="s">
        <v>110</v>
      </c>
      <c r="C949" s="28" t="s">
        <v>24</v>
      </c>
      <c r="D949" s="28" t="s">
        <v>606</v>
      </c>
      <c r="E949" s="28" t="s">
        <v>681</v>
      </c>
      <c r="F949" s="36">
        <v>0</v>
      </c>
      <c r="G949" s="36">
        <v>62</v>
      </c>
      <c r="H949" s="36">
        <v>62</v>
      </c>
      <c r="I949" s="19">
        <v>0</v>
      </c>
      <c r="J949" s="19">
        <f t="shared" si="179"/>
        <v>100</v>
      </c>
    </row>
    <row r="950" spans="1:10" ht="60">
      <c r="A950" s="35" t="s">
        <v>805</v>
      </c>
      <c r="B950" s="28" t="s">
        <v>110</v>
      </c>
      <c r="C950" s="28" t="s">
        <v>24</v>
      </c>
      <c r="D950" s="28" t="s">
        <v>606</v>
      </c>
      <c r="E950" s="28" t="s">
        <v>681</v>
      </c>
      <c r="F950" s="36">
        <v>0</v>
      </c>
      <c r="G950" s="36">
        <v>124</v>
      </c>
      <c r="H950" s="36">
        <v>119.4</v>
      </c>
      <c r="I950" s="19">
        <v>0</v>
      </c>
      <c r="J950" s="19">
        <f t="shared" si="179"/>
        <v>96.290322580645167</v>
      </c>
    </row>
    <row r="951" spans="1:10" ht="96">
      <c r="A951" s="35" t="s">
        <v>806</v>
      </c>
      <c r="B951" s="28" t="s">
        <v>110</v>
      </c>
      <c r="C951" s="28" t="s">
        <v>24</v>
      </c>
      <c r="D951" s="28" t="s">
        <v>606</v>
      </c>
      <c r="E951" s="28" t="s">
        <v>681</v>
      </c>
      <c r="F951" s="36">
        <v>0</v>
      </c>
      <c r="G951" s="36">
        <v>124</v>
      </c>
      <c r="H951" s="36">
        <v>116</v>
      </c>
      <c r="I951" s="19">
        <v>0</v>
      </c>
      <c r="J951" s="19">
        <f t="shared" si="179"/>
        <v>93.548387096774192</v>
      </c>
    </row>
    <row r="952" spans="1:10" ht="72">
      <c r="A952" s="35" t="s">
        <v>807</v>
      </c>
      <c r="B952" s="28" t="s">
        <v>110</v>
      </c>
      <c r="C952" s="28" t="s">
        <v>24</v>
      </c>
      <c r="D952" s="28" t="s">
        <v>606</v>
      </c>
      <c r="E952" s="28" t="s">
        <v>681</v>
      </c>
      <c r="F952" s="36">
        <v>0</v>
      </c>
      <c r="G952" s="36">
        <v>124</v>
      </c>
      <c r="H952" s="36">
        <v>123.9</v>
      </c>
      <c r="I952" s="19">
        <v>0</v>
      </c>
      <c r="J952" s="19">
        <f t="shared" si="179"/>
        <v>99.91935483870968</v>
      </c>
    </row>
    <row r="953" spans="1:10" ht="72">
      <c r="A953" s="35" t="s">
        <v>808</v>
      </c>
      <c r="B953" s="28" t="s">
        <v>110</v>
      </c>
      <c r="C953" s="28" t="s">
        <v>24</v>
      </c>
      <c r="D953" s="28" t="s">
        <v>606</v>
      </c>
      <c r="E953" s="28" t="s">
        <v>681</v>
      </c>
      <c r="F953" s="36">
        <v>0</v>
      </c>
      <c r="G953" s="36">
        <v>124</v>
      </c>
      <c r="H953" s="36">
        <v>116</v>
      </c>
      <c r="I953" s="19">
        <v>0</v>
      </c>
      <c r="J953" s="19">
        <f t="shared" si="179"/>
        <v>93.548387096774192</v>
      </c>
    </row>
    <row r="954" spans="1:10" ht="72">
      <c r="A954" s="35" t="s">
        <v>809</v>
      </c>
      <c r="B954" s="28" t="s">
        <v>110</v>
      </c>
      <c r="C954" s="28" t="s">
        <v>24</v>
      </c>
      <c r="D954" s="28" t="s">
        <v>606</v>
      </c>
      <c r="E954" s="28" t="s">
        <v>681</v>
      </c>
      <c r="F954" s="36">
        <v>0</v>
      </c>
      <c r="G954" s="36">
        <v>124</v>
      </c>
      <c r="H954" s="36">
        <v>124</v>
      </c>
      <c r="I954" s="19">
        <v>0</v>
      </c>
      <c r="J954" s="19">
        <f t="shared" si="179"/>
        <v>100</v>
      </c>
    </row>
    <row r="955" spans="1:10" ht="72">
      <c r="A955" s="35" t="s">
        <v>810</v>
      </c>
      <c r="B955" s="28" t="s">
        <v>110</v>
      </c>
      <c r="C955" s="28" t="s">
        <v>24</v>
      </c>
      <c r="D955" s="28" t="s">
        <v>606</v>
      </c>
      <c r="E955" s="28" t="s">
        <v>681</v>
      </c>
      <c r="F955" s="36">
        <v>0</v>
      </c>
      <c r="G955" s="36">
        <v>5000</v>
      </c>
      <c r="H955" s="36">
        <v>4998.3999999999996</v>
      </c>
      <c r="I955" s="19">
        <v>0</v>
      </c>
      <c r="J955" s="19">
        <f t="shared" si="179"/>
        <v>99.967999999999989</v>
      </c>
    </row>
    <row r="956" spans="1:10" ht="60">
      <c r="A956" s="35" t="s">
        <v>811</v>
      </c>
      <c r="B956" s="28" t="s">
        <v>110</v>
      </c>
      <c r="C956" s="28" t="s">
        <v>24</v>
      </c>
      <c r="D956" s="28" t="s">
        <v>606</v>
      </c>
      <c r="E956" s="28" t="s">
        <v>681</v>
      </c>
      <c r="F956" s="36">
        <v>0</v>
      </c>
      <c r="G956" s="36">
        <v>2000</v>
      </c>
      <c r="H956" s="36">
        <v>1956.7</v>
      </c>
      <c r="I956" s="19">
        <v>0</v>
      </c>
      <c r="J956" s="19">
        <f t="shared" si="179"/>
        <v>97.835000000000008</v>
      </c>
    </row>
    <row r="957" spans="1:10" ht="108">
      <c r="A957" s="35" t="s">
        <v>812</v>
      </c>
      <c r="B957" s="28" t="s">
        <v>110</v>
      </c>
      <c r="C957" s="28" t="s">
        <v>24</v>
      </c>
      <c r="D957" s="28" t="s">
        <v>606</v>
      </c>
      <c r="E957" s="28" t="s">
        <v>681</v>
      </c>
      <c r="F957" s="36">
        <v>0</v>
      </c>
      <c r="G957" s="36">
        <v>240</v>
      </c>
      <c r="H957" s="36">
        <v>240</v>
      </c>
      <c r="I957" s="19">
        <v>0</v>
      </c>
      <c r="J957" s="19">
        <f t="shared" si="179"/>
        <v>100</v>
      </c>
    </row>
    <row r="958" spans="1:10" ht="24">
      <c r="A958" s="41" t="s">
        <v>813</v>
      </c>
      <c r="B958" s="28" t="s">
        <v>110</v>
      </c>
      <c r="C958" s="28" t="s">
        <v>34</v>
      </c>
      <c r="D958" s="28"/>
      <c r="E958" s="28"/>
      <c r="F958" s="40">
        <f>F959+F990</f>
        <v>294028</v>
      </c>
      <c r="G958" s="40">
        <f>G959+G990</f>
        <v>307088.8</v>
      </c>
      <c r="H958" s="40">
        <f>H959+H990</f>
        <v>303915.89999999997</v>
      </c>
      <c r="I958" s="19">
        <f>H958/F958*100</f>
        <v>103.36291101527743</v>
      </c>
      <c r="J958" s="19">
        <f t="shared" si="179"/>
        <v>98.966780944143835</v>
      </c>
    </row>
    <row r="959" spans="1:10" ht="36">
      <c r="A959" s="45" t="s">
        <v>669</v>
      </c>
      <c r="B959" s="24" t="s">
        <v>110</v>
      </c>
      <c r="C959" s="24" t="s">
        <v>34</v>
      </c>
      <c r="D959" s="28" t="s">
        <v>710</v>
      </c>
      <c r="E959" s="28"/>
      <c r="F959" s="40">
        <f>F960+F967</f>
        <v>294028</v>
      </c>
      <c r="G959" s="40">
        <f>G960+G967</f>
        <v>306579.8</v>
      </c>
      <c r="H959" s="40">
        <f>H960+H967</f>
        <v>303815.39999999997</v>
      </c>
      <c r="I959" s="19">
        <f>H959/F959*100</f>
        <v>103.32873059708598</v>
      </c>
      <c r="J959" s="19">
        <f t="shared" si="179"/>
        <v>99.098309803842255</v>
      </c>
    </row>
    <row r="960" spans="1:10">
      <c r="A960" s="67" t="s">
        <v>711</v>
      </c>
      <c r="B960" s="24" t="s">
        <v>110</v>
      </c>
      <c r="C960" s="24" t="s">
        <v>34</v>
      </c>
      <c r="D960" s="28" t="s">
        <v>712</v>
      </c>
      <c r="E960" s="28"/>
      <c r="F960" s="40">
        <f t="shared" ref="F960:H961" si="182">F961</f>
        <v>2967</v>
      </c>
      <c r="G960" s="40">
        <f t="shared" si="182"/>
        <v>3069</v>
      </c>
      <c r="H960" s="40">
        <f t="shared" si="182"/>
        <v>1747.5</v>
      </c>
      <c r="I960" s="19">
        <f>H960/F960*100</f>
        <v>58.897876643073808</v>
      </c>
      <c r="J960" s="19">
        <f t="shared" si="179"/>
        <v>56.940371456500493</v>
      </c>
    </row>
    <row r="961" spans="1:10" ht="48">
      <c r="A961" s="35" t="s">
        <v>772</v>
      </c>
      <c r="B961" s="24" t="s">
        <v>110</v>
      </c>
      <c r="C961" s="24" t="s">
        <v>34</v>
      </c>
      <c r="D961" s="28" t="s">
        <v>773</v>
      </c>
      <c r="E961" s="28"/>
      <c r="F961" s="40">
        <f t="shared" si="182"/>
        <v>2967</v>
      </c>
      <c r="G961" s="40">
        <f t="shared" si="182"/>
        <v>3069</v>
      </c>
      <c r="H961" s="40">
        <f t="shared" si="182"/>
        <v>1747.5</v>
      </c>
      <c r="I961" s="19">
        <f>H961/F961*100</f>
        <v>58.897876643073808</v>
      </c>
      <c r="J961" s="19">
        <f t="shared" si="179"/>
        <v>56.940371456500493</v>
      </c>
    </row>
    <row r="962" spans="1:10" ht="84">
      <c r="A962" s="35" t="s">
        <v>814</v>
      </c>
      <c r="B962" s="24" t="s">
        <v>110</v>
      </c>
      <c r="C962" s="24" t="s">
        <v>34</v>
      </c>
      <c r="D962" s="28" t="s">
        <v>815</v>
      </c>
      <c r="E962" s="28"/>
      <c r="F962" s="40">
        <f>F963+F965</f>
        <v>2967</v>
      </c>
      <c r="G962" s="40">
        <f>G963+G965</f>
        <v>3069</v>
      </c>
      <c r="H962" s="40">
        <f>H963+H965</f>
        <v>1747.5</v>
      </c>
      <c r="I962" s="19">
        <f>H962/F962*100</f>
        <v>58.897876643073808</v>
      </c>
      <c r="J962" s="19">
        <f t="shared" si="179"/>
        <v>56.940371456500493</v>
      </c>
    </row>
    <row r="963" spans="1:10" ht="24.75">
      <c r="A963" s="31" t="s">
        <v>720</v>
      </c>
      <c r="B963" s="24" t="s">
        <v>110</v>
      </c>
      <c r="C963" s="24" t="s">
        <v>34</v>
      </c>
      <c r="D963" s="28" t="s">
        <v>815</v>
      </c>
      <c r="E963" s="28" t="s">
        <v>721</v>
      </c>
      <c r="F963" s="40">
        <f>F964</f>
        <v>0</v>
      </c>
      <c r="G963" s="40">
        <f>G964</f>
        <v>156</v>
      </c>
      <c r="H963" s="40">
        <f>H964</f>
        <v>88.1</v>
      </c>
      <c r="I963" s="19">
        <v>0</v>
      </c>
      <c r="J963" s="19">
        <f t="shared" si="179"/>
        <v>56.474358974358971</v>
      </c>
    </row>
    <row r="964" spans="1:10" ht="24">
      <c r="A964" s="30" t="s">
        <v>816</v>
      </c>
      <c r="B964" s="24" t="s">
        <v>110</v>
      </c>
      <c r="C964" s="24" t="s">
        <v>34</v>
      </c>
      <c r="D964" s="28" t="s">
        <v>815</v>
      </c>
      <c r="E964" s="28" t="s">
        <v>723</v>
      </c>
      <c r="F964" s="40">
        <v>0</v>
      </c>
      <c r="G964" s="40">
        <v>156</v>
      </c>
      <c r="H964" s="40">
        <v>88.1</v>
      </c>
      <c r="I964" s="19">
        <v>0</v>
      </c>
      <c r="J964" s="19">
        <f t="shared" si="179"/>
        <v>56.474358974358971</v>
      </c>
    </row>
    <row r="965" spans="1:10" ht="36">
      <c r="A965" s="30" t="s">
        <v>151</v>
      </c>
      <c r="B965" s="24" t="s">
        <v>110</v>
      </c>
      <c r="C965" s="24" t="s">
        <v>34</v>
      </c>
      <c r="D965" s="28" t="s">
        <v>815</v>
      </c>
      <c r="E965" s="28" t="s">
        <v>153</v>
      </c>
      <c r="F965" s="40">
        <f>F966</f>
        <v>2967</v>
      </c>
      <c r="G965" s="40">
        <f>G966</f>
        <v>2913</v>
      </c>
      <c r="H965" s="40">
        <f>H966</f>
        <v>1659.4</v>
      </c>
      <c r="I965" s="19">
        <f>H965/F965*100</f>
        <v>55.928547354229863</v>
      </c>
      <c r="J965" s="19">
        <f t="shared" si="179"/>
        <v>56.965327840714039</v>
      </c>
    </row>
    <row r="966" spans="1:10">
      <c r="A966" s="35" t="s">
        <v>164</v>
      </c>
      <c r="B966" s="24" t="s">
        <v>110</v>
      </c>
      <c r="C966" s="24" t="s">
        <v>34</v>
      </c>
      <c r="D966" s="28" t="s">
        <v>815</v>
      </c>
      <c r="E966" s="28" t="s">
        <v>155</v>
      </c>
      <c r="F966" s="36">
        <f>2967</f>
        <v>2967</v>
      </c>
      <c r="G966" s="36">
        <f>2967-156+102</f>
        <v>2913</v>
      </c>
      <c r="H966" s="36">
        <v>1659.4</v>
      </c>
      <c r="I966" s="19">
        <f>H966/F966*100</f>
        <v>55.928547354229863</v>
      </c>
      <c r="J966" s="19">
        <f t="shared" si="179"/>
        <v>56.965327840714039</v>
      </c>
    </row>
    <row r="967" spans="1:10" ht="36">
      <c r="A967" s="30" t="s">
        <v>817</v>
      </c>
      <c r="B967" s="24" t="s">
        <v>110</v>
      </c>
      <c r="C967" s="24" t="s">
        <v>34</v>
      </c>
      <c r="D967" s="24" t="s">
        <v>778</v>
      </c>
      <c r="E967" s="28"/>
      <c r="F967" s="40">
        <f>F968+F985+F980</f>
        <v>291061</v>
      </c>
      <c r="G967" s="40">
        <f>G968+G985+G980</f>
        <v>303510.8</v>
      </c>
      <c r="H967" s="40">
        <f>H968+H985+H980</f>
        <v>302067.89999999997</v>
      </c>
      <c r="I967" s="19">
        <f>H967/F967*100</f>
        <v>103.78164714613088</v>
      </c>
      <c r="J967" s="19">
        <f t="shared" si="179"/>
        <v>99.524596818301021</v>
      </c>
    </row>
    <row r="968" spans="1:10" ht="96">
      <c r="A968" s="35" t="s">
        <v>818</v>
      </c>
      <c r="B968" s="24" t="s">
        <v>110</v>
      </c>
      <c r="C968" s="24" t="s">
        <v>34</v>
      </c>
      <c r="D968" s="24" t="s">
        <v>819</v>
      </c>
      <c r="E968" s="24"/>
      <c r="F968" s="40">
        <f>F969+F973</f>
        <v>266582</v>
      </c>
      <c r="G968" s="40">
        <f>G969+G973</f>
        <v>276108</v>
      </c>
      <c r="H968" s="40">
        <f>H969+H973</f>
        <v>274793.2</v>
      </c>
      <c r="I968" s="19">
        <f>H968/F968*100</f>
        <v>103.08017795650119</v>
      </c>
      <c r="J968" s="19">
        <f t="shared" si="179"/>
        <v>99.523809523809518</v>
      </c>
    </row>
    <row r="969" spans="1:10" ht="48">
      <c r="A969" s="35" t="s">
        <v>820</v>
      </c>
      <c r="B969" s="24" t="s">
        <v>110</v>
      </c>
      <c r="C969" s="24" t="s">
        <v>34</v>
      </c>
      <c r="D969" s="24" t="s">
        <v>821</v>
      </c>
      <c r="E969" s="24"/>
      <c r="F969" s="40">
        <f t="shared" ref="F969:H971" si="183">F970</f>
        <v>0</v>
      </c>
      <c r="G969" s="40">
        <f t="shared" si="183"/>
        <v>2450</v>
      </c>
      <c r="H969" s="40">
        <f t="shared" si="183"/>
        <v>2450</v>
      </c>
      <c r="I969" s="19">
        <v>0</v>
      </c>
      <c r="J969" s="19">
        <f t="shared" si="179"/>
        <v>100</v>
      </c>
    </row>
    <row r="970" spans="1:10" ht="36">
      <c r="A970" s="30" t="s">
        <v>151</v>
      </c>
      <c r="B970" s="24" t="s">
        <v>110</v>
      </c>
      <c r="C970" s="24" t="s">
        <v>34</v>
      </c>
      <c r="D970" s="24" t="s">
        <v>821</v>
      </c>
      <c r="E970" s="24" t="s">
        <v>153</v>
      </c>
      <c r="F970" s="40">
        <f t="shared" si="183"/>
        <v>0</v>
      </c>
      <c r="G970" s="40">
        <f t="shared" si="183"/>
        <v>2450</v>
      </c>
      <c r="H970" s="40">
        <f t="shared" si="183"/>
        <v>2450</v>
      </c>
      <c r="I970" s="19">
        <v>0</v>
      </c>
      <c r="J970" s="19">
        <f t="shared" si="179"/>
        <v>100</v>
      </c>
    </row>
    <row r="971" spans="1:10" ht="24">
      <c r="A971" s="35" t="s">
        <v>154</v>
      </c>
      <c r="B971" s="24" t="s">
        <v>110</v>
      </c>
      <c r="C971" s="24" t="s">
        <v>34</v>
      </c>
      <c r="D971" s="24" t="s">
        <v>821</v>
      </c>
      <c r="E971" s="24" t="s">
        <v>155</v>
      </c>
      <c r="F971" s="40">
        <f t="shared" si="183"/>
        <v>0</v>
      </c>
      <c r="G971" s="40">
        <f t="shared" si="183"/>
        <v>2450</v>
      </c>
      <c r="H971" s="40">
        <f t="shared" si="183"/>
        <v>2450</v>
      </c>
      <c r="I971" s="19">
        <v>0</v>
      </c>
      <c r="J971" s="19">
        <f t="shared" si="179"/>
        <v>100</v>
      </c>
    </row>
    <row r="972" spans="1:10" ht="99" customHeight="1">
      <c r="A972" s="35" t="s">
        <v>822</v>
      </c>
      <c r="B972" s="24" t="s">
        <v>110</v>
      </c>
      <c r="C972" s="24" t="s">
        <v>34</v>
      </c>
      <c r="D972" s="24" t="s">
        <v>821</v>
      </c>
      <c r="E972" s="24" t="s">
        <v>155</v>
      </c>
      <c r="F972" s="36">
        <v>0</v>
      </c>
      <c r="G972" s="36">
        <v>2450</v>
      </c>
      <c r="H972" s="36">
        <v>2450</v>
      </c>
      <c r="I972" s="19">
        <v>0</v>
      </c>
      <c r="J972" s="19">
        <f t="shared" si="179"/>
        <v>100</v>
      </c>
    </row>
    <row r="973" spans="1:10" ht="36">
      <c r="A973" s="35" t="s">
        <v>823</v>
      </c>
      <c r="B973" s="24" t="s">
        <v>110</v>
      </c>
      <c r="C973" s="24" t="s">
        <v>34</v>
      </c>
      <c r="D973" s="24" t="s">
        <v>824</v>
      </c>
      <c r="E973" s="24"/>
      <c r="F973" s="40">
        <f>F974</f>
        <v>266582</v>
      </c>
      <c r="G973" s="40">
        <f>G974</f>
        <v>273658</v>
      </c>
      <c r="H973" s="40">
        <f>H974</f>
        <v>272343.2</v>
      </c>
      <c r="I973" s="19">
        <f>H973/F973*100</f>
        <v>102.16113616073103</v>
      </c>
      <c r="J973" s="19">
        <f t="shared" si="179"/>
        <v>99.519546295010571</v>
      </c>
    </row>
    <row r="974" spans="1:10" ht="36">
      <c r="A974" s="30" t="s">
        <v>151</v>
      </c>
      <c r="B974" s="28" t="s">
        <v>110</v>
      </c>
      <c r="C974" s="24" t="s">
        <v>34</v>
      </c>
      <c r="D974" s="24" t="s">
        <v>824</v>
      </c>
      <c r="E974" s="28" t="s">
        <v>153</v>
      </c>
      <c r="F974" s="40">
        <f>F975+F978</f>
        <v>266582</v>
      </c>
      <c r="G974" s="40">
        <f>G975+G978</f>
        <v>273658</v>
      </c>
      <c r="H974" s="40">
        <f>H975+H978</f>
        <v>272343.2</v>
      </c>
      <c r="I974" s="19">
        <f>H974/F974*100</f>
        <v>102.16113616073103</v>
      </c>
      <c r="J974" s="19">
        <f t="shared" si="179"/>
        <v>99.519546295010571</v>
      </c>
    </row>
    <row r="975" spans="1:10" ht="24">
      <c r="A975" s="35" t="s">
        <v>154</v>
      </c>
      <c r="B975" s="28" t="s">
        <v>110</v>
      </c>
      <c r="C975" s="24" t="s">
        <v>34</v>
      </c>
      <c r="D975" s="24" t="s">
        <v>824</v>
      </c>
      <c r="E975" s="28" t="s">
        <v>155</v>
      </c>
      <c r="F975" s="36">
        <f>11390+168805+31624+1000+24802-1099</f>
        <v>236522</v>
      </c>
      <c r="G975" s="36">
        <f>11390+168805+31624+1000+24802+G976-1345-11280+2166.8+1+735-36+G977+2523-76+2260+5624+5161-800+20</f>
        <v>242819.8</v>
      </c>
      <c r="H975" s="36">
        <v>241743</v>
      </c>
      <c r="I975" s="19">
        <f>H975/F975*100</f>
        <v>102.20740565359669</v>
      </c>
      <c r="J975" s="19">
        <f t="shared" si="179"/>
        <v>99.556543576759395</v>
      </c>
    </row>
    <row r="976" spans="1:10" ht="132">
      <c r="A976" s="35" t="s">
        <v>825</v>
      </c>
      <c r="B976" s="28" t="s">
        <v>110</v>
      </c>
      <c r="C976" s="24" t="s">
        <v>34</v>
      </c>
      <c r="D976" s="24" t="s">
        <v>824</v>
      </c>
      <c r="E976" s="28" t="s">
        <v>155</v>
      </c>
      <c r="F976" s="36">
        <f>246</f>
        <v>246</v>
      </c>
      <c r="G976" s="36">
        <f>246-1</f>
        <v>245</v>
      </c>
      <c r="H976" s="36">
        <f>246-1</f>
        <v>245</v>
      </c>
      <c r="I976" s="19">
        <f>H976/F976*100</f>
        <v>99.59349593495935</v>
      </c>
      <c r="J976" s="19">
        <f t="shared" ref="J976:J1039" si="184">H976/G976*100</f>
        <v>100</v>
      </c>
    </row>
    <row r="977" spans="1:10" ht="60">
      <c r="A977" s="35" t="s">
        <v>826</v>
      </c>
      <c r="B977" s="28" t="s">
        <v>110</v>
      </c>
      <c r="C977" s="24" t="s">
        <v>34</v>
      </c>
      <c r="D977" s="24" t="s">
        <v>824</v>
      </c>
      <c r="E977" s="28" t="s">
        <v>155</v>
      </c>
      <c r="F977" s="36">
        <f>400-400</f>
        <v>0</v>
      </c>
      <c r="G977" s="36">
        <f>400-400</f>
        <v>0</v>
      </c>
      <c r="H977" s="36">
        <f>400-400</f>
        <v>0</v>
      </c>
      <c r="I977" s="19">
        <v>0</v>
      </c>
      <c r="J977" s="19">
        <v>0</v>
      </c>
    </row>
    <row r="978" spans="1:10" ht="24">
      <c r="A978" s="35" t="s">
        <v>680</v>
      </c>
      <c r="B978" s="28" t="s">
        <v>110</v>
      </c>
      <c r="C978" s="24" t="s">
        <v>34</v>
      </c>
      <c r="D978" s="24" t="s">
        <v>824</v>
      </c>
      <c r="E978" s="28" t="s">
        <v>681</v>
      </c>
      <c r="F978" s="40">
        <f>28682+1378</f>
        <v>30060</v>
      </c>
      <c r="G978" s="40">
        <f>28682+1378+3722.2+535-25+G979-3554-250+325</f>
        <v>30838.199999999997</v>
      </c>
      <c r="H978" s="40">
        <v>30600.2</v>
      </c>
      <c r="I978" s="19">
        <f>H978/F978*100</f>
        <v>101.79707252162342</v>
      </c>
      <c r="J978" s="19">
        <f t="shared" si="184"/>
        <v>99.228229922628444</v>
      </c>
    </row>
    <row r="979" spans="1:10" ht="24">
      <c r="A979" s="35" t="s">
        <v>827</v>
      </c>
      <c r="B979" s="28" t="s">
        <v>110</v>
      </c>
      <c r="C979" s="24" t="s">
        <v>34</v>
      </c>
      <c r="D979" s="24" t="s">
        <v>824</v>
      </c>
      <c r="E979" s="28" t="s">
        <v>681</v>
      </c>
      <c r="F979" s="36">
        <v>0</v>
      </c>
      <c r="G979" s="36">
        <v>25</v>
      </c>
      <c r="H979" s="36">
        <v>20.6</v>
      </c>
      <c r="I979" s="19">
        <v>0</v>
      </c>
      <c r="J979" s="19">
        <f t="shared" si="184"/>
        <v>82.4</v>
      </c>
    </row>
    <row r="980" spans="1:10" ht="36">
      <c r="A980" s="41" t="s">
        <v>828</v>
      </c>
      <c r="B980" s="28" t="s">
        <v>110</v>
      </c>
      <c r="C980" s="24" t="s">
        <v>34</v>
      </c>
      <c r="D980" s="24" t="s">
        <v>829</v>
      </c>
      <c r="E980" s="28"/>
      <c r="F980" s="40">
        <f t="shared" ref="F980:H983" si="185">F981</f>
        <v>0</v>
      </c>
      <c r="G980" s="40">
        <f t="shared" si="185"/>
        <v>400</v>
      </c>
      <c r="H980" s="40">
        <f t="shared" si="185"/>
        <v>399.6</v>
      </c>
      <c r="I980" s="19">
        <v>0</v>
      </c>
      <c r="J980" s="19">
        <f t="shared" si="184"/>
        <v>99.9</v>
      </c>
    </row>
    <row r="981" spans="1:10" ht="36">
      <c r="A981" s="35" t="s">
        <v>823</v>
      </c>
      <c r="B981" s="28" t="s">
        <v>110</v>
      </c>
      <c r="C981" s="24" t="s">
        <v>34</v>
      </c>
      <c r="D981" s="24" t="s">
        <v>830</v>
      </c>
      <c r="E981" s="28"/>
      <c r="F981" s="40">
        <f t="shared" si="185"/>
        <v>0</v>
      </c>
      <c r="G981" s="40">
        <f t="shared" si="185"/>
        <v>400</v>
      </c>
      <c r="H981" s="40">
        <f t="shared" si="185"/>
        <v>399.6</v>
      </c>
      <c r="I981" s="19">
        <v>0</v>
      </c>
      <c r="J981" s="19">
        <f t="shared" si="184"/>
        <v>99.9</v>
      </c>
    </row>
    <row r="982" spans="1:10" ht="36">
      <c r="A982" s="30" t="s">
        <v>151</v>
      </c>
      <c r="B982" s="28" t="s">
        <v>110</v>
      </c>
      <c r="C982" s="24" t="s">
        <v>34</v>
      </c>
      <c r="D982" s="24" t="s">
        <v>830</v>
      </c>
      <c r="E982" s="28" t="s">
        <v>153</v>
      </c>
      <c r="F982" s="40">
        <f t="shared" si="185"/>
        <v>0</v>
      </c>
      <c r="G982" s="40">
        <f t="shared" si="185"/>
        <v>400</v>
      </c>
      <c r="H982" s="40">
        <f t="shared" si="185"/>
        <v>399.6</v>
      </c>
      <c r="I982" s="19">
        <v>0</v>
      </c>
      <c r="J982" s="19">
        <f t="shared" si="184"/>
        <v>99.9</v>
      </c>
    </row>
    <row r="983" spans="1:10" ht="24">
      <c r="A983" s="35" t="s">
        <v>154</v>
      </c>
      <c r="B983" s="28" t="s">
        <v>110</v>
      </c>
      <c r="C983" s="24" t="s">
        <v>34</v>
      </c>
      <c r="D983" s="24" t="s">
        <v>830</v>
      </c>
      <c r="E983" s="28" t="s">
        <v>155</v>
      </c>
      <c r="F983" s="40">
        <f t="shared" si="185"/>
        <v>0</v>
      </c>
      <c r="G983" s="40">
        <f t="shared" si="185"/>
        <v>400</v>
      </c>
      <c r="H983" s="40">
        <f t="shared" si="185"/>
        <v>399.6</v>
      </c>
      <c r="I983" s="19">
        <v>0</v>
      </c>
      <c r="J983" s="19">
        <f t="shared" si="184"/>
        <v>99.9</v>
      </c>
    </row>
    <row r="984" spans="1:10" ht="60">
      <c r="A984" s="35" t="s">
        <v>826</v>
      </c>
      <c r="B984" s="28" t="s">
        <v>110</v>
      </c>
      <c r="C984" s="24" t="s">
        <v>34</v>
      </c>
      <c r="D984" s="24" t="s">
        <v>830</v>
      </c>
      <c r="E984" s="28" t="s">
        <v>155</v>
      </c>
      <c r="F984" s="36">
        <v>0</v>
      </c>
      <c r="G984" s="36">
        <v>400</v>
      </c>
      <c r="H984" s="36">
        <v>399.6</v>
      </c>
      <c r="I984" s="19">
        <v>0</v>
      </c>
      <c r="J984" s="19">
        <f t="shared" si="184"/>
        <v>99.9</v>
      </c>
    </row>
    <row r="985" spans="1:10" ht="48">
      <c r="A985" s="35" t="s">
        <v>831</v>
      </c>
      <c r="B985" s="28" t="s">
        <v>110</v>
      </c>
      <c r="C985" s="28" t="s">
        <v>34</v>
      </c>
      <c r="D985" s="24" t="s">
        <v>832</v>
      </c>
      <c r="E985" s="28"/>
      <c r="F985" s="40">
        <f t="shared" ref="F985:H987" si="186">F986</f>
        <v>24479</v>
      </c>
      <c r="G985" s="40">
        <f t="shared" si="186"/>
        <v>27002.799999999999</v>
      </c>
      <c r="H985" s="40">
        <f t="shared" si="186"/>
        <v>26875.1</v>
      </c>
      <c r="I985" s="19">
        <f>H985/F985*100</f>
        <v>109.7883900486131</v>
      </c>
      <c r="J985" s="19">
        <f t="shared" si="184"/>
        <v>99.527086079962075</v>
      </c>
    </row>
    <row r="986" spans="1:10" ht="48">
      <c r="A986" s="35" t="s">
        <v>833</v>
      </c>
      <c r="B986" s="28" t="s">
        <v>110</v>
      </c>
      <c r="C986" s="28" t="s">
        <v>34</v>
      </c>
      <c r="D986" s="24" t="s">
        <v>834</v>
      </c>
      <c r="E986" s="28"/>
      <c r="F986" s="40">
        <f t="shared" si="186"/>
        <v>24479</v>
      </c>
      <c r="G986" s="40">
        <f t="shared" si="186"/>
        <v>27002.799999999999</v>
      </c>
      <c r="H986" s="40">
        <f t="shared" si="186"/>
        <v>26875.1</v>
      </c>
      <c r="I986" s="19">
        <f>H986/F986*100</f>
        <v>109.7883900486131</v>
      </c>
      <c r="J986" s="19">
        <f t="shared" si="184"/>
        <v>99.527086079962075</v>
      </c>
    </row>
    <row r="987" spans="1:10" ht="36">
      <c r="A987" s="30" t="s">
        <v>151</v>
      </c>
      <c r="B987" s="28" t="s">
        <v>110</v>
      </c>
      <c r="C987" s="28" t="s">
        <v>34</v>
      </c>
      <c r="D987" s="24" t="s">
        <v>834</v>
      </c>
      <c r="E987" s="28" t="s">
        <v>153</v>
      </c>
      <c r="F987" s="40">
        <f t="shared" si="186"/>
        <v>24479</v>
      </c>
      <c r="G987" s="40">
        <f t="shared" si="186"/>
        <v>27002.799999999999</v>
      </c>
      <c r="H987" s="40">
        <f t="shared" si="186"/>
        <v>26875.1</v>
      </c>
      <c r="I987" s="19">
        <f>H987/F987*100</f>
        <v>109.7883900486131</v>
      </c>
      <c r="J987" s="19">
        <f t="shared" si="184"/>
        <v>99.527086079962075</v>
      </c>
    </row>
    <row r="988" spans="1:10" ht="24">
      <c r="A988" s="35" t="s">
        <v>154</v>
      </c>
      <c r="B988" s="28" t="s">
        <v>110</v>
      </c>
      <c r="C988" s="28" t="s">
        <v>34</v>
      </c>
      <c r="D988" s="24" t="s">
        <v>834</v>
      </c>
      <c r="E988" s="28" t="s">
        <v>155</v>
      </c>
      <c r="F988" s="40">
        <f>23909+570</f>
        <v>24479</v>
      </c>
      <c r="G988" s="40">
        <f>23909+570+1073+G989+100+325+390</f>
        <v>27002.799999999999</v>
      </c>
      <c r="H988" s="40">
        <v>26875.1</v>
      </c>
      <c r="I988" s="19">
        <f>H988/F988*100</f>
        <v>109.7883900486131</v>
      </c>
      <c r="J988" s="19">
        <f t="shared" si="184"/>
        <v>99.527086079962075</v>
      </c>
    </row>
    <row r="989" spans="1:10" ht="120">
      <c r="A989" s="35" t="s">
        <v>835</v>
      </c>
      <c r="B989" s="28" t="s">
        <v>110</v>
      </c>
      <c r="C989" s="28" t="s">
        <v>34</v>
      </c>
      <c r="D989" s="24" t="s">
        <v>834</v>
      </c>
      <c r="E989" s="28" t="s">
        <v>155</v>
      </c>
      <c r="F989" s="36">
        <v>0</v>
      </c>
      <c r="G989" s="36">
        <v>635.79999999999995</v>
      </c>
      <c r="H989" s="36">
        <v>635.79999999999995</v>
      </c>
      <c r="I989" s="19">
        <v>0</v>
      </c>
      <c r="J989" s="19">
        <f t="shared" si="184"/>
        <v>100</v>
      </c>
    </row>
    <row r="990" spans="1:10" ht="24">
      <c r="A990" s="45" t="s">
        <v>836</v>
      </c>
      <c r="B990" s="28" t="s">
        <v>110</v>
      </c>
      <c r="C990" s="28" t="s">
        <v>34</v>
      </c>
      <c r="D990" s="24" t="s">
        <v>57</v>
      </c>
      <c r="E990" s="28"/>
      <c r="F990" s="40">
        <f t="shared" ref="F990:H991" si="187">F991</f>
        <v>0</v>
      </c>
      <c r="G990" s="40">
        <f t="shared" si="187"/>
        <v>509</v>
      </c>
      <c r="H990" s="40">
        <f t="shared" si="187"/>
        <v>100.5</v>
      </c>
      <c r="I990" s="19">
        <v>0</v>
      </c>
      <c r="J990" s="19">
        <f t="shared" si="184"/>
        <v>19.744597249508843</v>
      </c>
    </row>
    <row r="991" spans="1:10" ht="48">
      <c r="A991" s="30" t="s">
        <v>58</v>
      </c>
      <c r="B991" s="28" t="s">
        <v>110</v>
      </c>
      <c r="C991" s="28" t="s">
        <v>34</v>
      </c>
      <c r="D991" s="24" t="s">
        <v>59</v>
      </c>
      <c r="E991" s="28"/>
      <c r="F991" s="40">
        <f t="shared" si="187"/>
        <v>0</v>
      </c>
      <c r="G991" s="40">
        <f t="shared" si="187"/>
        <v>509</v>
      </c>
      <c r="H991" s="40">
        <f t="shared" si="187"/>
        <v>100.5</v>
      </c>
      <c r="I991" s="19">
        <v>0</v>
      </c>
      <c r="J991" s="19">
        <f t="shared" si="184"/>
        <v>19.744597249508843</v>
      </c>
    </row>
    <row r="992" spans="1:10" ht="60.75">
      <c r="A992" s="31" t="s">
        <v>837</v>
      </c>
      <c r="B992" s="28" t="s">
        <v>110</v>
      </c>
      <c r="C992" s="28" t="s">
        <v>34</v>
      </c>
      <c r="D992" s="24" t="s">
        <v>838</v>
      </c>
      <c r="E992" s="28"/>
      <c r="F992" s="40">
        <f>F993+F999</f>
        <v>0</v>
      </c>
      <c r="G992" s="40">
        <f>G993+G999</f>
        <v>509</v>
      </c>
      <c r="H992" s="40">
        <f>H993+H999</f>
        <v>100.5</v>
      </c>
      <c r="I992" s="19">
        <v>0</v>
      </c>
      <c r="J992" s="19">
        <f t="shared" si="184"/>
        <v>19.744597249508843</v>
      </c>
    </row>
    <row r="993" spans="1:10" ht="72">
      <c r="A993" s="35" t="s">
        <v>839</v>
      </c>
      <c r="B993" s="28" t="s">
        <v>110</v>
      </c>
      <c r="C993" s="28" t="s">
        <v>34</v>
      </c>
      <c r="D993" s="24" t="s">
        <v>840</v>
      </c>
      <c r="E993" s="28"/>
      <c r="F993" s="40">
        <f>F994</f>
        <v>0</v>
      </c>
      <c r="G993" s="40">
        <f>G994</f>
        <v>179</v>
      </c>
      <c r="H993" s="40">
        <f>H994</f>
        <v>35.5</v>
      </c>
      <c r="I993" s="19">
        <v>0</v>
      </c>
      <c r="J993" s="19">
        <f t="shared" si="184"/>
        <v>19.832402234636874</v>
      </c>
    </row>
    <row r="994" spans="1:10" ht="36">
      <c r="A994" s="30" t="s">
        <v>151</v>
      </c>
      <c r="B994" s="28" t="s">
        <v>110</v>
      </c>
      <c r="C994" s="28" t="s">
        <v>34</v>
      </c>
      <c r="D994" s="24" t="s">
        <v>840</v>
      </c>
      <c r="E994" s="28" t="s">
        <v>153</v>
      </c>
      <c r="F994" s="40">
        <f>F995+F997</f>
        <v>0</v>
      </c>
      <c r="G994" s="40">
        <f>G995+G997</f>
        <v>179</v>
      </c>
      <c r="H994" s="40">
        <f>H995+H997</f>
        <v>35.5</v>
      </c>
      <c r="I994" s="19">
        <v>0</v>
      </c>
      <c r="J994" s="19">
        <f t="shared" si="184"/>
        <v>19.832402234636874</v>
      </c>
    </row>
    <row r="995" spans="1:10" ht="24">
      <c r="A995" s="35" t="s">
        <v>154</v>
      </c>
      <c r="B995" s="28" t="s">
        <v>110</v>
      </c>
      <c r="C995" s="28" t="s">
        <v>34</v>
      </c>
      <c r="D995" s="24" t="s">
        <v>840</v>
      </c>
      <c r="E995" s="28" t="s">
        <v>155</v>
      </c>
      <c r="F995" s="40">
        <f>F996</f>
        <v>0</v>
      </c>
      <c r="G995" s="40">
        <f>G996</f>
        <v>107.5</v>
      </c>
      <c r="H995" s="40">
        <f>H996</f>
        <v>35.5</v>
      </c>
      <c r="I995" s="19">
        <v>0</v>
      </c>
      <c r="J995" s="19">
        <f t="shared" si="184"/>
        <v>33.02325581395349</v>
      </c>
    </row>
    <row r="996" spans="1:10" ht="72">
      <c r="A996" s="35" t="s">
        <v>841</v>
      </c>
      <c r="B996" s="28" t="s">
        <v>110</v>
      </c>
      <c r="C996" s="28" t="s">
        <v>34</v>
      </c>
      <c r="D996" s="24" t="s">
        <v>840</v>
      </c>
      <c r="E996" s="28" t="s">
        <v>155</v>
      </c>
      <c r="F996" s="36">
        <v>0</v>
      </c>
      <c r="G996" s="36">
        <f>71.5+36</f>
        <v>107.5</v>
      </c>
      <c r="H996" s="36">
        <v>35.5</v>
      </c>
      <c r="I996" s="19">
        <v>0</v>
      </c>
      <c r="J996" s="19">
        <f t="shared" si="184"/>
        <v>33.02325581395349</v>
      </c>
    </row>
    <row r="997" spans="1:10" ht="24">
      <c r="A997" s="35" t="s">
        <v>680</v>
      </c>
      <c r="B997" s="28" t="s">
        <v>110</v>
      </c>
      <c r="C997" s="28" t="s">
        <v>34</v>
      </c>
      <c r="D997" s="24" t="s">
        <v>840</v>
      </c>
      <c r="E997" s="28" t="s">
        <v>681</v>
      </c>
      <c r="F997" s="40">
        <f>F998</f>
        <v>0</v>
      </c>
      <c r="G997" s="40">
        <f>G998</f>
        <v>71.5</v>
      </c>
      <c r="H997" s="40">
        <f>H998</f>
        <v>0</v>
      </c>
      <c r="I997" s="19">
        <v>0</v>
      </c>
      <c r="J997" s="19">
        <f t="shared" si="184"/>
        <v>0</v>
      </c>
    </row>
    <row r="998" spans="1:10" ht="72">
      <c r="A998" s="35" t="s">
        <v>842</v>
      </c>
      <c r="B998" s="28" t="s">
        <v>110</v>
      </c>
      <c r="C998" s="28" t="s">
        <v>34</v>
      </c>
      <c r="D998" s="24" t="s">
        <v>840</v>
      </c>
      <c r="E998" s="28" t="s">
        <v>681</v>
      </c>
      <c r="F998" s="36">
        <v>0</v>
      </c>
      <c r="G998" s="36">
        <f>71.5</f>
        <v>71.5</v>
      </c>
      <c r="H998" s="36">
        <v>0</v>
      </c>
      <c r="I998" s="19">
        <v>0</v>
      </c>
      <c r="J998" s="19">
        <f t="shared" si="184"/>
        <v>0</v>
      </c>
    </row>
    <row r="999" spans="1:10" ht="48">
      <c r="A999" s="35" t="s">
        <v>843</v>
      </c>
      <c r="B999" s="28" t="s">
        <v>110</v>
      </c>
      <c r="C999" s="28" t="s">
        <v>34</v>
      </c>
      <c r="D999" s="24" t="s">
        <v>844</v>
      </c>
      <c r="E999" s="28"/>
      <c r="F999" s="40">
        <f>F1000</f>
        <v>0</v>
      </c>
      <c r="G999" s="40">
        <f>G1000</f>
        <v>330</v>
      </c>
      <c r="H999" s="40">
        <f>H1000</f>
        <v>65</v>
      </c>
      <c r="I999" s="19">
        <v>0</v>
      </c>
      <c r="J999" s="19">
        <f t="shared" si="184"/>
        <v>19.696969696969695</v>
      </c>
    </row>
    <row r="1000" spans="1:10" ht="36">
      <c r="A1000" s="30" t="s">
        <v>151</v>
      </c>
      <c r="B1000" s="28" t="s">
        <v>110</v>
      </c>
      <c r="C1000" s="28" t="s">
        <v>34</v>
      </c>
      <c r="D1000" s="24" t="s">
        <v>844</v>
      </c>
      <c r="E1000" s="28" t="s">
        <v>845</v>
      </c>
      <c r="F1000" s="40">
        <f>F1001+F1003</f>
        <v>0</v>
      </c>
      <c r="G1000" s="40">
        <f>G1001+G1003</f>
        <v>330</v>
      </c>
      <c r="H1000" s="40">
        <f>H1001+H1003</f>
        <v>65</v>
      </c>
      <c r="I1000" s="19">
        <v>0</v>
      </c>
      <c r="J1000" s="19">
        <f t="shared" si="184"/>
        <v>19.696969696969695</v>
      </c>
    </row>
    <row r="1001" spans="1:10" ht="24">
      <c r="A1001" s="35" t="s">
        <v>154</v>
      </c>
      <c r="B1001" s="28" t="s">
        <v>110</v>
      </c>
      <c r="C1001" s="28" t="s">
        <v>34</v>
      </c>
      <c r="D1001" s="24" t="s">
        <v>844</v>
      </c>
      <c r="E1001" s="28" t="s">
        <v>155</v>
      </c>
      <c r="F1001" s="40">
        <f>F1002</f>
        <v>0</v>
      </c>
      <c r="G1001" s="40">
        <f>G1002</f>
        <v>198</v>
      </c>
      <c r="H1001" s="40">
        <f>H1002</f>
        <v>65</v>
      </c>
      <c r="I1001" s="19">
        <v>0</v>
      </c>
      <c r="J1001" s="19">
        <f t="shared" si="184"/>
        <v>32.828282828282831</v>
      </c>
    </row>
    <row r="1002" spans="1:10" ht="60">
      <c r="A1002" s="35" t="s">
        <v>846</v>
      </c>
      <c r="B1002" s="28" t="s">
        <v>110</v>
      </c>
      <c r="C1002" s="28" t="s">
        <v>34</v>
      </c>
      <c r="D1002" s="24" t="s">
        <v>844</v>
      </c>
      <c r="E1002" s="28" t="s">
        <v>155</v>
      </c>
      <c r="F1002" s="36">
        <v>0</v>
      </c>
      <c r="G1002" s="36">
        <f>132+66</f>
        <v>198</v>
      </c>
      <c r="H1002" s="36">
        <v>65</v>
      </c>
      <c r="I1002" s="19">
        <v>0</v>
      </c>
      <c r="J1002" s="19">
        <f t="shared" si="184"/>
        <v>32.828282828282831</v>
      </c>
    </row>
    <row r="1003" spans="1:10" ht="24">
      <c r="A1003" s="35" t="s">
        <v>680</v>
      </c>
      <c r="B1003" s="28" t="s">
        <v>110</v>
      </c>
      <c r="C1003" s="28" t="s">
        <v>34</v>
      </c>
      <c r="D1003" s="24" t="s">
        <v>844</v>
      </c>
      <c r="E1003" s="28" t="s">
        <v>681</v>
      </c>
      <c r="F1003" s="40">
        <f>F1004</f>
        <v>0</v>
      </c>
      <c r="G1003" s="40">
        <f>G1004</f>
        <v>132</v>
      </c>
      <c r="H1003" s="40">
        <f>H1004</f>
        <v>0</v>
      </c>
      <c r="I1003" s="19">
        <v>0</v>
      </c>
      <c r="J1003" s="19">
        <f t="shared" si="184"/>
        <v>0</v>
      </c>
    </row>
    <row r="1004" spans="1:10" ht="60">
      <c r="A1004" s="35" t="s">
        <v>847</v>
      </c>
      <c r="B1004" s="28" t="s">
        <v>110</v>
      </c>
      <c r="C1004" s="28" t="s">
        <v>34</v>
      </c>
      <c r="D1004" s="24" t="s">
        <v>844</v>
      </c>
      <c r="E1004" s="28" t="s">
        <v>681</v>
      </c>
      <c r="F1004" s="36">
        <v>0</v>
      </c>
      <c r="G1004" s="36">
        <f>132</f>
        <v>132</v>
      </c>
      <c r="H1004" s="36">
        <v>0</v>
      </c>
      <c r="I1004" s="19">
        <v>0</v>
      </c>
      <c r="J1004" s="19">
        <f t="shared" si="184"/>
        <v>0</v>
      </c>
    </row>
    <row r="1005" spans="1:10" ht="36">
      <c r="A1005" s="33" t="s">
        <v>848</v>
      </c>
      <c r="B1005" s="24" t="s">
        <v>110</v>
      </c>
      <c r="C1005" s="24" t="s">
        <v>350</v>
      </c>
      <c r="D1005" s="28"/>
      <c r="E1005" s="28"/>
      <c r="F1005" s="34">
        <f t="shared" ref="F1005:H1010" si="188">F1006</f>
        <v>300</v>
      </c>
      <c r="G1005" s="34">
        <f t="shared" si="188"/>
        <v>0</v>
      </c>
      <c r="H1005" s="34">
        <f t="shared" si="188"/>
        <v>0</v>
      </c>
      <c r="I1005" s="19">
        <f t="shared" ref="I1005:I1015" si="189">H1005/F1005*100</f>
        <v>0</v>
      </c>
      <c r="J1005" s="19">
        <v>0</v>
      </c>
    </row>
    <row r="1006" spans="1:10" ht="36">
      <c r="A1006" s="45" t="s">
        <v>669</v>
      </c>
      <c r="B1006" s="24" t="s">
        <v>110</v>
      </c>
      <c r="C1006" s="24" t="s">
        <v>350</v>
      </c>
      <c r="D1006" s="28" t="s">
        <v>710</v>
      </c>
      <c r="E1006" s="28"/>
      <c r="F1006" s="34">
        <f t="shared" si="188"/>
        <v>300</v>
      </c>
      <c r="G1006" s="34">
        <f t="shared" si="188"/>
        <v>0</v>
      </c>
      <c r="H1006" s="34">
        <f t="shared" si="188"/>
        <v>0</v>
      </c>
      <c r="I1006" s="19">
        <f t="shared" si="189"/>
        <v>0</v>
      </c>
      <c r="J1006" s="19">
        <v>0</v>
      </c>
    </row>
    <row r="1007" spans="1:10">
      <c r="A1007" s="35" t="s">
        <v>849</v>
      </c>
      <c r="B1007" s="24" t="s">
        <v>110</v>
      </c>
      <c r="C1007" s="24" t="s">
        <v>350</v>
      </c>
      <c r="D1007" s="28" t="s">
        <v>850</v>
      </c>
      <c r="E1007" s="28"/>
      <c r="F1007" s="34">
        <f t="shared" si="188"/>
        <v>300</v>
      </c>
      <c r="G1007" s="34">
        <f t="shared" si="188"/>
        <v>0</v>
      </c>
      <c r="H1007" s="34">
        <f t="shared" si="188"/>
        <v>0</v>
      </c>
      <c r="I1007" s="19">
        <f t="shared" si="189"/>
        <v>0</v>
      </c>
      <c r="J1007" s="19">
        <v>0</v>
      </c>
    </row>
    <row r="1008" spans="1:10" ht="36">
      <c r="A1008" s="35" t="s">
        <v>851</v>
      </c>
      <c r="B1008" s="24" t="s">
        <v>110</v>
      </c>
      <c r="C1008" s="24" t="s">
        <v>350</v>
      </c>
      <c r="D1008" s="28" t="s">
        <v>852</v>
      </c>
      <c r="E1008" s="28"/>
      <c r="F1008" s="34">
        <f t="shared" si="188"/>
        <v>300</v>
      </c>
      <c r="G1008" s="34">
        <f t="shared" si="188"/>
        <v>0</v>
      </c>
      <c r="H1008" s="34">
        <f t="shared" si="188"/>
        <v>0</v>
      </c>
      <c r="I1008" s="19">
        <f t="shared" si="189"/>
        <v>0</v>
      </c>
      <c r="J1008" s="19">
        <v>0</v>
      </c>
    </row>
    <row r="1009" spans="1:10" ht="48">
      <c r="A1009" s="35" t="s">
        <v>853</v>
      </c>
      <c r="B1009" s="24" t="s">
        <v>110</v>
      </c>
      <c r="C1009" s="24" t="s">
        <v>350</v>
      </c>
      <c r="D1009" s="28" t="s">
        <v>854</v>
      </c>
      <c r="E1009" s="28"/>
      <c r="F1009" s="34">
        <f>F1010</f>
        <v>300</v>
      </c>
      <c r="G1009" s="34">
        <f>G1010</f>
        <v>0</v>
      </c>
      <c r="H1009" s="34">
        <f>H1010</f>
        <v>0</v>
      </c>
      <c r="I1009" s="19">
        <f t="shared" si="189"/>
        <v>0</v>
      </c>
      <c r="J1009" s="19">
        <v>0</v>
      </c>
    </row>
    <row r="1010" spans="1:10" ht="24.75">
      <c r="A1010" s="31" t="s">
        <v>38</v>
      </c>
      <c r="B1010" s="24" t="s">
        <v>110</v>
      </c>
      <c r="C1010" s="24" t="s">
        <v>350</v>
      </c>
      <c r="D1010" s="28" t="s">
        <v>854</v>
      </c>
      <c r="E1010" s="28" t="s">
        <v>39</v>
      </c>
      <c r="F1010" s="34">
        <f t="shared" si="188"/>
        <v>300</v>
      </c>
      <c r="G1010" s="34">
        <f t="shared" si="188"/>
        <v>0</v>
      </c>
      <c r="H1010" s="34">
        <f t="shared" si="188"/>
        <v>0</v>
      </c>
      <c r="I1010" s="19">
        <f t="shared" si="189"/>
        <v>0</v>
      </c>
      <c r="J1010" s="19">
        <v>0</v>
      </c>
    </row>
    <row r="1011" spans="1:10" ht="24">
      <c r="A1011" s="30" t="s">
        <v>855</v>
      </c>
      <c r="B1011" s="24" t="s">
        <v>110</v>
      </c>
      <c r="C1011" s="24" t="s">
        <v>350</v>
      </c>
      <c r="D1011" s="28" t="s">
        <v>854</v>
      </c>
      <c r="E1011" s="28" t="s">
        <v>41</v>
      </c>
      <c r="F1011" s="36">
        <f>300</f>
        <v>300</v>
      </c>
      <c r="G1011" s="36">
        <f>300-300</f>
        <v>0</v>
      </c>
      <c r="H1011" s="36">
        <f>300-300</f>
        <v>0</v>
      </c>
      <c r="I1011" s="19">
        <f t="shared" si="189"/>
        <v>0</v>
      </c>
      <c r="J1011" s="19">
        <v>0</v>
      </c>
    </row>
    <row r="1012" spans="1:10" ht="24">
      <c r="A1012" s="33" t="s">
        <v>856</v>
      </c>
      <c r="B1012" s="24" t="s">
        <v>110</v>
      </c>
      <c r="C1012" s="24" t="s">
        <v>110</v>
      </c>
      <c r="D1012" s="24"/>
      <c r="E1012" s="24"/>
      <c r="F1012" s="34">
        <f>F1013+F1030</f>
        <v>57855</v>
      </c>
      <c r="G1012" s="34">
        <f>G1013+G1030</f>
        <v>40957</v>
      </c>
      <c r="H1012" s="34">
        <f>H1013+H1030</f>
        <v>39706.299999999996</v>
      </c>
      <c r="I1012" s="19">
        <f t="shared" si="189"/>
        <v>68.630714717829051</v>
      </c>
      <c r="J1012" s="19">
        <f t="shared" si="184"/>
        <v>96.946309544156051</v>
      </c>
    </row>
    <row r="1013" spans="1:10" ht="36">
      <c r="A1013" s="45" t="s">
        <v>669</v>
      </c>
      <c r="B1013" s="24" t="s">
        <v>110</v>
      </c>
      <c r="C1013" s="24" t="s">
        <v>110</v>
      </c>
      <c r="D1013" s="24" t="s">
        <v>710</v>
      </c>
      <c r="E1013" s="24"/>
      <c r="F1013" s="34">
        <f t="shared" ref="F1013:H1014" si="190">F1014</f>
        <v>19000</v>
      </c>
      <c r="G1013" s="34">
        <f t="shared" si="190"/>
        <v>0</v>
      </c>
      <c r="H1013" s="34">
        <f t="shared" si="190"/>
        <v>0</v>
      </c>
      <c r="I1013" s="19">
        <f t="shared" si="189"/>
        <v>0</v>
      </c>
      <c r="J1013" s="19">
        <v>0</v>
      </c>
    </row>
    <row r="1014" spans="1:10" ht="36">
      <c r="A1014" s="30" t="s">
        <v>817</v>
      </c>
      <c r="B1014" s="24" t="s">
        <v>110</v>
      </c>
      <c r="C1014" s="24" t="s">
        <v>110</v>
      </c>
      <c r="D1014" s="24" t="s">
        <v>778</v>
      </c>
      <c r="E1014" s="24"/>
      <c r="F1014" s="34">
        <f t="shared" si="190"/>
        <v>19000</v>
      </c>
      <c r="G1014" s="34">
        <f t="shared" si="190"/>
        <v>0</v>
      </c>
      <c r="H1014" s="34">
        <f t="shared" si="190"/>
        <v>0</v>
      </c>
      <c r="I1014" s="19">
        <f t="shared" si="189"/>
        <v>0</v>
      </c>
      <c r="J1014" s="19">
        <v>0</v>
      </c>
    </row>
    <row r="1015" spans="1:10" ht="48">
      <c r="A1015" s="30" t="s">
        <v>857</v>
      </c>
      <c r="B1015" s="24" t="s">
        <v>110</v>
      </c>
      <c r="C1015" s="24" t="s">
        <v>110</v>
      </c>
      <c r="D1015" s="24" t="s">
        <v>858</v>
      </c>
      <c r="E1015" s="24"/>
      <c r="F1015" s="34">
        <f>F1016+F1022</f>
        <v>19000</v>
      </c>
      <c r="G1015" s="34">
        <f>G1016+G1022</f>
        <v>0</v>
      </c>
      <c r="H1015" s="34">
        <f>H1016+H1022</f>
        <v>0</v>
      </c>
      <c r="I1015" s="19">
        <f t="shared" si="189"/>
        <v>0</v>
      </c>
      <c r="J1015" s="19">
        <v>0</v>
      </c>
    </row>
    <row r="1016" spans="1:10" ht="60">
      <c r="A1016" s="30" t="s">
        <v>859</v>
      </c>
      <c r="B1016" s="24" t="s">
        <v>110</v>
      </c>
      <c r="C1016" s="24" t="s">
        <v>110</v>
      </c>
      <c r="D1016" s="24" t="s">
        <v>860</v>
      </c>
      <c r="E1016" s="24"/>
      <c r="F1016" s="34">
        <f>F1017+F1019</f>
        <v>0</v>
      </c>
      <c r="G1016" s="34">
        <f>G1017+G1019</f>
        <v>0</v>
      </c>
      <c r="H1016" s="34">
        <f>H1017+H1019</f>
        <v>0</v>
      </c>
      <c r="I1016" s="19">
        <v>0</v>
      </c>
      <c r="J1016" s="19">
        <v>0</v>
      </c>
    </row>
    <row r="1017" spans="1:10" ht="24.75">
      <c r="A1017" s="31" t="s">
        <v>720</v>
      </c>
      <c r="B1017" s="24" t="s">
        <v>110</v>
      </c>
      <c r="C1017" s="24" t="s">
        <v>110</v>
      </c>
      <c r="D1017" s="24" t="s">
        <v>860</v>
      </c>
      <c r="E1017" s="24" t="s">
        <v>721</v>
      </c>
      <c r="F1017" s="34">
        <f>F1018</f>
        <v>0</v>
      </c>
      <c r="G1017" s="34">
        <f>G1018</f>
        <v>0</v>
      </c>
      <c r="H1017" s="34">
        <f>H1018</f>
        <v>0</v>
      </c>
      <c r="I1017" s="19">
        <v>0</v>
      </c>
      <c r="J1017" s="19">
        <v>0</v>
      </c>
    </row>
    <row r="1018" spans="1:10" ht="24">
      <c r="A1018" s="30" t="s">
        <v>816</v>
      </c>
      <c r="B1018" s="24" t="s">
        <v>110</v>
      </c>
      <c r="C1018" s="24" t="s">
        <v>110</v>
      </c>
      <c r="D1018" s="24" t="s">
        <v>860</v>
      </c>
      <c r="E1018" s="24" t="s">
        <v>723</v>
      </c>
      <c r="F1018" s="36">
        <v>0</v>
      </c>
      <c r="G1018" s="36">
        <v>0</v>
      </c>
      <c r="H1018" s="36">
        <v>0</v>
      </c>
      <c r="I1018" s="19">
        <v>0</v>
      </c>
      <c r="J1018" s="19">
        <v>0</v>
      </c>
    </row>
    <row r="1019" spans="1:10" ht="36">
      <c r="A1019" s="30" t="s">
        <v>151</v>
      </c>
      <c r="B1019" s="24" t="s">
        <v>110</v>
      </c>
      <c r="C1019" s="24" t="s">
        <v>110</v>
      </c>
      <c r="D1019" s="24" t="s">
        <v>860</v>
      </c>
      <c r="E1019" s="24" t="s">
        <v>153</v>
      </c>
      <c r="F1019" s="40">
        <f t="shared" ref="F1019:H1020" si="191">F1020</f>
        <v>0</v>
      </c>
      <c r="G1019" s="40">
        <f t="shared" si="191"/>
        <v>0</v>
      </c>
      <c r="H1019" s="40">
        <f t="shared" si="191"/>
        <v>0</v>
      </c>
      <c r="I1019" s="19">
        <v>0</v>
      </c>
      <c r="J1019" s="19">
        <v>0</v>
      </c>
    </row>
    <row r="1020" spans="1:10" ht="24">
      <c r="A1020" s="35" t="s">
        <v>680</v>
      </c>
      <c r="B1020" s="24" t="s">
        <v>110</v>
      </c>
      <c r="C1020" s="24" t="s">
        <v>110</v>
      </c>
      <c r="D1020" s="24" t="s">
        <v>860</v>
      </c>
      <c r="E1020" s="24" t="s">
        <v>681</v>
      </c>
      <c r="F1020" s="40">
        <f t="shared" si="191"/>
        <v>0</v>
      </c>
      <c r="G1020" s="40">
        <f t="shared" si="191"/>
        <v>0</v>
      </c>
      <c r="H1020" s="40">
        <f t="shared" si="191"/>
        <v>0</v>
      </c>
      <c r="I1020" s="19">
        <v>0</v>
      </c>
      <c r="J1020" s="19">
        <v>0</v>
      </c>
    </row>
    <row r="1021" spans="1:10" ht="36">
      <c r="A1021" s="35" t="s">
        <v>861</v>
      </c>
      <c r="B1021" s="24" t="s">
        <v>110</v>
      </c>
      <c r="C1021" s="24" t="s">
        <v>110</v>
      </c>
      <c r="D1021" s="24" t="s">
        <v>860</v>
      </c>
      <c r="E1021" s="24" t="s">
        <v>681</v>
      </c>
      <c r="F1021" s="36">
        <v>0</v>
      </c>
      <c r="G1021" s="36">
        <v>0</v>
      </c>
      <c r="H1021" s="36">
        <v>0</v>
      </c>
      <c r="I1021" s="19">
        <v>0</v>
      </c>
      <c r="J1021" s="19">
        <v>0</v>
      </c>
    </row>
    <row r="1022" spans="1:10" ht="36">
      <c r="A1022" s="30" t="s">
        <v>862</v>
      </c>
      <c r="B1022" s="24" t="s">
        <v>110</v>
      </c>
      <c r="C1022" s="24" t="s">
        <v>110</v>
      </c>
      <c r="D1022" s="24" t="s">
        <v>863</v>
      </c>
      <c r="E1022" s="24"/>
      <c r="F1022" s="34">
        <f>F1023+F1025</f>
        <v>19000</v>
      </c>
      <c r="G1022" s="34">
        <f>G1023+G1025</f>
        <v>0</v>
      </c>
      <c r="H1022" s="34">
        <f>H1023+H1025</f>
        <v>0</v>
      </c>
      <c r="I1022" s="19">
        <f>H1022/F1022*100</f>
        <v>0</v>
      </c>
      <c r="J1022" s="19">
        <v>0</v>
      </c>
    </row>
    <row r="1023" spans="1:10" ht="24.75">
      <c r="A1023" s="31" t="s">
        <v>720</v>
      </c>
      <c r="B1023" s="24" t="s">
        <v>110</v>
      </c>
      <c r="C1023" s="24" t="s">
        <v>110</v>
      </c>
      <c r="D1023" s="24" t="s">
        <v>863</v>
      </c>
      <c r="E1023" s="24" t="s">
        <v>721</v>
      </c>
      <c r="F1023" s="34">
        <f>F1024</f>
        <v>0</v>
      </c>
      <c r="G1023" s="34">
        <f>G1024</f>
        <v>0</v>
      </c>
      <c r="H1023" s="34">
        <f>H1024</f>
        <v>0</v>
      </c>
      <c r="I1023" s="19">
        <v>0</v>
      </c>
      <c r="J1023" s="19">
        <v>0</v>
      </c>
    </row>
    <row r="1024" spans="1:10" ht="24">
      <c r="A1024" s="30" t="s">
        <v>816</v>
      </c>
      <c r="B1024" s="24" t="s">
        <v>110</v>
      </c>
      <c r="C1024" s="24" t="s">
        <v>110</v>
      </c>
      <c r="D1024" s="24" t="s">
        <v>863</v>
      </c>
      <c r="E1024" s="24" t="s">
        <v>723</v>
      </c>
      <c r="F1024" s="36">
        <v>0</v>
      </c>
      <c r="G1024" s="36">
        <v>0</v>
      </c>
      <c r="H1024" s="36">
        <v>0</v>
      </c>
      <c r="I1024" s="19">
        <v>0</v>
      </c>
      <c r="J1024" s="19">
        <v>0</v>
      </c>
    </row>
    <row r="1025" spans="1:10" ht="36">
      <c r="A1025" s="30" t="s">
        <v>151</v>
      </c>
      <c r="B1025" s="24" t="s">
        <v>110</v>
      </c>
      <c r="C1025" s="24" t="s">
        <v>110</v>
      </c>
      <c r="D1025" s="24" t="s">
        <v>863</v>
      </c>
      <c r="E1025" s="24" t="s">
        <v>153</v>
      </c>
      <c r="F1025" s="34">
        <f>F1026+F1028</f>
        <v>19000</v>
      </c>
      <c r="G1025" s="34">
        <f>G1026+G1028</f>
        <v>0</v>
      </c>
      <c r="H1025" s="34">
        <f>H1026+H1028</f>
        <v>0</v>
      </c>
      <c r="I1025" s="19">
        <f>H1025/F1025*100</f>
        <v>0</v>
      </c>
      <c r="J1025" s="19">
        <v>0</v>
      </c>
    </row>
    <row r="1026" spans="1:10" ht="24">
      <c r="A1026" s="35" t="s">
        <v>154</v>
      </c>
      <c r="B1026" s="24" t="s">
        <v>110</v>
      </c>
      <c r="C1026" s="24" t="s">
        <v>110</v>
      </c>
      <c r="D1026" s="24" t="s">
        <v>863</v>
      </c>
      <c r="E1026" s="24" t="s">
        <v>155</v>
      </c>
      <c r="F1026" s="34">
        <f>F1027</f>
        <v>19000</v>
      </c>
      <c r="G1026" s="34">
        <f>G1027</f>
        <v>0</v>
      </c>
      <c r="H1026" s="34">
        <f>H1027</f>
        <v>0</v>
      </c>
      <c r="I1026" s="19">
        <f>H1026/F1026*100</f>
        <v>0</v>
      </c>
      <c r="J1026" s="19">
        <v>0</v>
      </c>
    </row>
    <row r="1027" spans="1:10" ht="36">
      <c r="A1027" s="35" t="s">
        <v>861</v>
      </c>
      <c r="B1027" s="24" t="s">
        <v>110</v>
      </c>
      <c r="C1027" s="24" t="s">
        <v>110</v>
      </c>
      <c r="D1027" s="24" t="s">
        <v>863</v>
      </c>
      <c r="E1027" s="24" t="s">
        <v>155</v>
      </c>
      <c r="F1027" s="36">
        <v>19000</v>
      </c>
      <c r="G1027" s="36">
        <v>0</v>
      </c>
      <c r="H1027" s="36">
        <v>0</v>
      </c>
      <c r="I1027" s="19">
        <f>H1027/F1027*100</f>
        <v>0</v>
      </c>
      <c r="J1027" s="19">
        <v>0</v>
      </c>
    </row>
    <row r="1028" spans="1:10" ht="24">
      <c r="A1028" s="35" t="s">
        <v>680</v>
      </c>
      <c r="B1028" s="24" t="s">
        <v>110</v>
      </c>
      <c r="C1028" s="24" t="s">
        <v>110</v>
      </c>
      <c r="D1028" s="24" t="s">
        <v>863</v>
      </c>
      <c r="E1028" s="24" t="s">
        <v>681</v>
      </c>
      <c r="F1028" s="40">
        <f>F1029</f>
        <v>0</v>
      </c>
      <c r="G1028" s="40">
        <f>G1029</f>
        <v>0</v>
      </c>
      <c r="H1028" s="40">
        <f>H1029</f>
        <v>0</v>
      </c>
      <c r="I1028" s="19">
        <v>0</v>
      </c>
      <c r="J1028" s="19">
        <v>0</v>
      </c>
    </row>
    <row r="1029" spans="1:10" ht="36">
      <c r="A1029" s="35" t="s">
        <v>861</v>
      </c>
      <c r="B1029" s="24" t="s">
        <v>110</v>
      </c>
      <c r="C1029" s="24" t="s">
        <v>110</v>
      </c>
      <c r="D1029" s="24" t="s">
        <v>863</v>
      </c>
      <c r="E1029" s="24" t="s">
        <v>681</v>
      </c>
      <c r="F1029" s="36">
        <v>0</v>
      </c>
      <c r="G1029" s="36">
        <v>0</v>
      </c>
      <c r="H1029" s="36">
        <v>0</v>
      </c>
      <c r="I1029" s="19">
        <v>0</v>
      </c>
      <c r="J1029" s="19">
        <v>0</v>
      </c>
    </row>
    <row r="1030" spans="1:10" ht="36">
      <c r="A1030" s="45" t="s">
        <v>864</v>
      </c>
      <c r="B1030" s="24" t="s">
        <v>110</v>
      </c>
      <c r="C1030" s="24" t="s">
        <v>110</v>
      </c>
      <c r="D1030" s="24" t="s">
        <v>865</v>
      </c>
      <c r="E1030" s="24"/>
      <c r="F1030" s="34">
        <f>F1031</f>
        <v>38855</v>
      </c>
      <c r="G1030" s="34">
        <f>G1031</f>
        <v>40957</v>
      </c>
      <c r="H1030" s="34">
        <f>H1031</f>
        <v>39706.299999999996</v>
      </c>
      <c r="I1030" s="19">
        <f t="shared" ref="I1030:I1035" si="192">H1030/F1030*100</f>
        <v>102.19096641358898</v>
      </c>
      <c r="J1030" s="19">
        <f t="shared" si="184"/>
        <v>96.946309544156051</v>
      </c>
    </row>
    <row r="1031" spans="1:10" ht="36">
      <c r="A1031" s="35" t="s">
        <v>866</v>
      </c>
      <c r="B1031" s="24" t="s">
        <v>110</v>
      </c>
      <c r="C1031" s="24" t="s">
        <v>110</v>
      </c>
      <c r="D1031" s="24" t="s">
        <v>867</v>
      </c>
      <c r="E1031" s="24"/>
      <c r="F1031" s="34">
        <f>F1032+F1040</f>
        <v>38855</v>
      </c>
      <c r="G1031" s="34">
        <f>G1032+G1040</f>
        <v>40957</v>
      </c>
      <c r="H1031" s="34">
        <f>H1032+H1040</f>
        <v>39706.299999999996</v>
      </c>
      <c r="I1031" s="19">
        <f t="shared" si="192"/>
        <v>102.19096641358898</v>
      </c>
      <c r="J1031" s="19">
        <f t="shared" si="184"/>
        <v>96.946309544156051</v>
      </c>
    </row>
    <row r="1032" spans="1:10" ht="36">
      <c r="A1032" s="35" t="s">
        <v>868</v>
      </c>
      <c r="B1032" s="24" t="s">
        <v>110</v>
      </c>
      <c r="C1032" s="24" t="s">
        <v>110</v>
      </c>
      <c r="D1032" s="24" t="s">
        <v>869</v>
      </c>
      <c r="E1032" s="24"/>
      <c r="F1032" s="34">
        <f>F1034</f>
        <v>35455</v>
      </c>
      <c r="G1032" s="34">
        <f>G1034</f>
        <v>37557</v>
      </c>
      <c r="H1032" s="34">
        <f>H1034</f>
        <v>36354.699999999997</v>
      </c>
      <c r="I1032" s="19">
        <f t="shared" si="192"/>
        <v>102.5375828515019</v>
      </c>
      <c r="J1032" s="19">
        <f t="shared" si="184"/>
        <v>96.798732593125109</v>
      </c>
    </row>
    <row r="1033" spans="1:10" ht="24">
      <c r="A1033" s="35" t="s">
        <v>870</v>
      </c>
      <c r="B1033" s="24" t="s">
        <v>110</v>
      </c>
      <c r="C1033" s="24" t="s">
        <v>110</v>
      </c>
      <c r="D1033" s="24" t="s">
        <v>871</v>
      </c>
      <c r="E1033" s="24"/>
      <c r="F1033" s="34">
        <f t="shared" ref="F1033:H1034" si="193">F1034</f>
        <v>35455</v>
      </c>
      <c r="G1033" s="34">
        <f t="shared" si="193"/>
        <v>37557</v>
      </c>
      <c r="H1033" s="34">
        <f t="shared" si="193"/>
        <v>36354.699999999997</v>
      </c>
      <c r="I1033" s="19">
        <f t="shared" si="192"/>
        <v>102.5375828515019</v>
      </c>
      <c r="J1033" s="19">
        <f t="shared" si="184"/>
        <v>96.798732593125109</v>
      </c>
    </row>
    <row r="1034" spans="1:10" ht="36">
      <c r="A1034" s="30" t="s">
        <v>151</v>
      </c>
      <c r="B1034" s="24" t="s">
        <v>110</v>
      </c>
      <c r="C1034" s="24" t="s">
        <v>110</v>
      </c>
      <c r="D1034" s="24" t="s">
        <v>871</v>
      </c>
      <c r="E1034" s="24" t="s">
        <v>153</v>
      </c>
      <c r="F1034" s="34">
        <f t="shared" si="193"/>
        <v>35455</v>
      </c>
      <c r="G1034" s="34">
        <f t="shared" si="193"/>
        <v>37557</v>
      </c>
      <c r="H1034" s="34">
        <f t="shared" si="193"/>
        <v>36354.699999999997</v>
      </c>
      <c r="I1034" s="19">
        <f t="shared" si="192"/>
        <v>102.5375828515019</v>
      </c>
      <c r="J1034" s="19">
        <f t="shared" si="184"/>
        <v>96.798732593125109</v>
      </c>
    </row>
    <row r="1035" spans="1:10" ht="24">
      <c r="A1035" s="35" t="s">
        <v>154</v>
      </c>
      <c r="B1035" s="24" t="s">
        <v>110</v>
      </c>
      <c r="C1035" s="24" t="s">
        <v>110</v>
      </c>
      <c r="D1035" s="24" t="s">
        <v>871</v>
      </c>
      <c r="E1035" s="24" t="s">
        <v>155</v>
      </c>
      <c r="F1035" s="36">
        <f>35405+50</f>
        <v>35455</v>
      </c>
      <c r="G1035" s="36">
        <f>35405+50+G1036+G1037-170+G1038-151-300</f>
        <v>37557</v>
      </c>
      <c r="H1035" s="36">
        <v>36354.699999999997</v>
      </c>
      <c r="I1035" s="19">
        <f t="shared" si="192"/>
        <v>102.5375828515019</v>
      </c>
      <c r="J1035" s="19">
        <f t="shared" si="184"/>
        <v>96.798732593125109</v>
      </c>
    </row>
    <row r="1036" spans="1:10" ht="72">
      <c r="A1036" s="35" t="s">
        <v>872</v>
      </c>
      <c r="B1036" s="24" t="s">
        <v>110</v>
      </c>
      <c r="C1036" s="24" t="s">
        <v>110</v>
      </c>
      <c r="D1036" s="24" t="s">
        <v>871</v>
      </c>
      <c r="E1036" s="24" t="s">
        <v>155</v>
      </c>
      <c r="F1036" s="36">
        <v>0</v>
      </c>
      <c r="G1036" s="36">
        <v>1642</v>
      </c>
      <c r="H1036" s="36">
        <v>1625.1</v>
      </c>
      <c r="I1036" s="19">
        <v>0</v>
      </c>
      <c r="J1036" s="19">
        <f t="shared" si="184"/>
        <v>98.970767356881851</v>
      </c>
    </row>
    <row r="1037" spans="1:10" ht="24">
      <c r="A1037" s="35" t="s">
        <v>873</v>
      </c>
      <c r="B1037" s="24" t="s">
        <v>110</v>
      </c>
      <c r="C1037" s="24" t="s">
        <v>110</v>
      </c>
      <c r="D1037" s="24" t="s">
        <v>871</v>
      </c>
      <c r="E1037" s="24" t="s">
        <v>155</v>
      </c>
      <c r="F1037" s="36">
        <v>0</v>
      </c>
      <c r="G1037" s="36">
        <f>760+151</f>
        <v>911</v>
      </c>
      <c r="H1037" s="36">
        <v>883.6</v>
      </c>
      <c r="I1037" s="19">
        <v>0</v>
      </c>
      <c r="J1037" s="19">
        <f t="shared" si="184"/>
        <v>96.992316136114169</v>
      </c>
    </row>
    <row r="1038" spans="1:10" ht="24">
      <c r="A1038" s="35" t="s">
        <v>874</v>
      </c>
      <c r="B1038" s="24" t="s">
        <v>110</v>
      </c>
      <c r="C1038" s="24" t="s">
        <v>110</v>
      </c>
      <c r="D1038" s="24" t="s">
        <v>871</v>
      </c>
      <c r="E1038" s="24" t="s">
        <v>155</v>
      </c>
      <c r="F1038" s="36">
        <v>0</v>
      </c>
      <c r="G1038" s="36">
        <v>170</v>
      </c>
      <c r="H1038" s="36">
        <v>0</v>
      </c>
      <c r="I1038" s="19">
        <v>0</v>
      </c>
      <c r="J1038" s="19">
        <f t="shared" si="184"/>
        <v>0</v>
      </c>
    </row>
    <row r="1039" spans="1:10" ht="36">
      <c r="A1039" s="35" t="s">
        <v>875</v>
      </c>
      <c r="B1039" s="24" t="s">
        <v>110</v>
      </c>
      <c r="C1039" s="24" t="s">
        <v>110</v>
      </c>
      <c r="D1039" s="24" t="s">
        <v>876</v>
      </c>
      <c r="E1039" s="24"/>
      <c r="F1039" s="34">
        <f t="shared" ref="F1039:H1041" si="194">F1040</f>
        <v>3400</v>
      </c>
      <c r="G1039" s="34">
        <f t="shared" si="194"/>
        <v>3400</v>
      </c>
      <c r="H1039" s="34">
        <f t="shared" si="194"/>
        <v>3351.6</v>
      </c>
      <c r="I1039" s="19">
        <f t="shared" ref="I1039:I1099" si="195">H1039/F1039*100</f>
        <v>98.576470588235281</v>
      </c>
      <c r="J1039" s="19">
        <f t="shared" si="184"/>
        <v>98.576470588235281</v>
      </c>
    </row>
    <row r="1040" spans="1:10" ht="36">
      <c r="A1040" s="30" t="s">
        <v>151</v>
      </c>
      <c r="B1040" s="24" t="s">
        <v>110</v>
      </c>
      <c r="C1040" s="24" t="s">
        <v>110</v>
      </c>
      <c r="D1040" s="24" t="s">
        <v>876</v>
      </c>
      <c r="E1040" s="24" t="s">
        <v>153</v>
      </c>
      <c r="F1040" s="34">
        <f t="shared" si="194"/>
        <v>3400</v>
      </c>
      <c r="G1040" s="34">
        <f t="shared" si="194"/>
        <v>3400</v>
      </c>
      <c r="H1040" s="34">
        <f t="shared" si="194"/>
        <v>3351.6</v>
      </c>
      <c r="I1040" s="19">
        <f t="shared" si="195"/>
        <v>98.576470588235281</v>
      </c>
      <c r="J1040" s="19">
        <f t="shared" ref="J1040:J1103" si="196">H1040/G1040*100</f>
        <v>98.576470588235281</v>
      </c>
    </row>
    <row r="1041" spans="1:10" ht="24">
      <c r="A1041" s="35" t="s">
        <v>154</v>
      </c>
      <c r="B1041" s="24" t="s">
        <v>110</v>
      </c>
      <c r="C1041" s="24" t="s">
        <v>110</v>
      </c>
      <c r="D1041" s="24" t="s">
        <v>876</v>
      </c>
      <c r="E1041" s="24" t="s">
        <v>155</v>
      </c>
      <c r="F1041" s="34">
        <f t="shared" si="194"/>
        <v>3400</v>
      </c>
      <c r="G1041" s="34">
        <f t="shared" si="194"/>
        <v>3400</v>
      </c>
      <c r="H1041" s="34">
        <f t="shared" si="194"/>
        <v>3351.6</v>
      </c>
      <c r="I1041" s="19">
        <f t="shared" si="195"/>
        <v>98.576470588235281</v>
      </c>
      <c r="J1041" s="19">
        <f t="shared" si="196"/>
        <v>98.576470588235281</v>
      </c>
    </row>
    <row r="1042" spans="1:10" ht="36">
      <c r="A1042" s="35" t="s">
        <v>877</v>
      </c>
      <c r="B1042" s="24" t="s">
        <v>110</v>
      </c>
      <c r="C1042" s="24" t="s">
        <v>110</v>
      </c>
      <c r="D1042" s="24" t="s">
        <v>876</v>
      </c>
      <c r="E1042" s="24" t="s">
        <v>155</v>
      </c>
      <c r="F1042" s="48">
        <f>3400</f>
        <v>3400</v>
      </c>
      <c r="G1042" s="48">
        <f>3400</f>
        <v>3400</v>
      </c>
      <c r="H1042" s="48">
        <v>3351.6</v>
      </c>
      <c r="I1042" s="19">
        <f t="shared" si="195"/>
        <v>98.576470588235281</v>
      </c>
      <c r="J1042" s="19">
        <f t="shared" si="196"/>
        <v>98.576470588235281</v>
      </c>
    </row>
    <row r="1043" spans="1:10">
      <c r="A1043" s="74" t="s">
        <v>878</v>
      </c>
      <c r="B1043" s="24" t="s">
        <v>110</v>
      </c>
      <c r="C1043" s="24" t="s">
        <v>271</v>
      </c>
      <c r="D1043" s="24"/>
      <c r="E1043" s="24"/>
      <c r="F1043" s="34">
        <f>F1044</f>
        <v>56764</v>
      </c>
      <c r="G1043" s="34">
        <f>G1044</f>
        <v>89489.8</v>
      </c>
      <c r="H1043" s="34">
        <f>H1044</f>
        <v>85205.6</v>
      </c>
      <c r="I1043" s="19">
        <f t="shared" si="195"/>
        <v>150.10499612430414</v>
      </c>
      <c r="J1043" s="19">
        <f t="shared" si="196"/>
        <v>95.212638758830622</v>
      </c>
    </row>
    <row r="1044" spans="1:10" ht="36">
      <c r="A1044" s="45" t="s">
        <v>669</v>
      </c>
      <c r="B1044" s="24" t="s">
        <v>110</v>
      </c>
      <c r="C1044" s="24" t="s">
        <v>271</v>
      </c>
      <c r="D1044" s="24" t="s">
        <v>710</v>
      </c>
      <c r="E1044" s="24"/>
      <c r="F1044" s="34">
        <f>F1045+F1051+F1066</f>
        <v>56764</v>
      </c>
      <c r="G1044" s="34">
        <f>G1045+G1051+G1066</f>
        <v>89489.8</v>
      </c>
      <c r="H1044" s="34">
        <f>H1045+H1051+H1066</f>
        <v>85205.6</v>
      </c>
      <c r="I1044" s="19">
        <f t="shared" si="195"/>
        <v>150.10499612430414</v>
      </c>
      <c r="J1044" s="19">
        <f t="shared" si="196"/>
        <v>95.212638758830622</v>
      </c>
    </row>
    <row r="1045" spans="1:10">
      <c r="A1045" s="35" t="s">
        <v>879</v>
      </c>
      <c r="B1045" s="28" t="s">
        <v>110</v>
      </c>
      <c r="C1045" s="28" t="s">
        <v>271</v>
      </c>
      <c r="D1045" s="28" t="s">
        <v>672</v>
      </c>
      <c r="E1045" s="28"/>
      <c r="F1045" s="34">
        <f t="shared" ref="F1045:H1048" si="197">F1046</f>
        <v>0</v>
      </c>
      <c r="G1045" s="34">
        <f t="shared" si="197"/>
        <v>0</v>
      </c>
      <c r="H1045" s="34">
        <f t="shared" si="197"/>
        <v>0</v>
      </c>
      <c r="I1045" s="19">
        <v>0</v>
      </c>
      <c r="J1045" s="19">
        <v>0</v>
      </c>
    </row>
    <row r="1046" spans="1:10" ht="48">
      <c r="A1046" s="35" t="s">
        <v>688</v>
      </c>
      <c r="B1046" s="28" t="s">
        <v>110</v>
      </c>
      <c r="C1046" s="28" t="s">
        <v>271</v>
      </c>
      <c r="D1046" s="28" t="s">
        <v>689</v>
      </c>
      <c r="E1046" s="28"/>
      <c r="F1046" s="34">
        <f t="shared" si="197"/>
        <v>0</v>
      </c>
      <c r="G1046" s="34">
        <f t="shared" si="197"/>
        <v>0</v>
      </c>
      <c r="H1046" s="34">
        <f t="shared" si="197"/>
        <v>0</v>
      </c>
      <c r="I1046" s="19">
        <v>0</v>
      </c>
      <c r="J1046" s="19">
        <v>0</v>
      </c>
    </row>
    <row r="1047" spans="1:10" ht="72.75">
      <c r="A1047" s="68" t="s">
        <v>880</v>
      </c>
      <c r="B1047" s="28" t="s">
        <v>110</v>
      </c>
      <c r="C1047" s="28" t="s">
        <v>271</v>
      </c>
      <c r="D1047" s="28" t="s">
        <v>881</v>
      </c>
      <c r="E1047" s="28"/>
      <c r="F1047" s="34">
        <f t="shared" si="197"/>
        <v>0</v>
      </c>
      <c r="G1047" s="34">
        <f t="shared" si="197"/>
        <v>0</v>
      </c>
      <c r="H1047" s="34">
        <f t="shared" si="197"/>
        <v>0</v>
      </c>
      <c r="I1047" s="19">
        <v>0</v>
      </c>
      <c r="J1047" s="19">
        <v>0</v>
      </c>
    </row>
    <row r="1048" spans="1:10" ht="36">
      <c r="A1048" s="30" t="s">
        <v>151</v>
      </c>
      <c r="B1048" s="28" t="s">
        <v>110</v>
      </c>
      <c r="C1048" s="28" t="s">
        <v>271</v>
      </c>
      <c r="D1048" s="28" t="s">
        <v>881</v>
      </c>
      <c r="E1048" s="28" t="s">
        <v>153</v>
      </c>
      <c r="F1048" s="34">
        <f t="shared" si="197"/>
        <v>0</v>
      </c>
      <c r="G1048" s="34">
        <f t="shared" si="197"/>
        <v>0</v>
      </c>
      <c r="H1048" s="34">
        <f t="shared" si="197"/>
        <v>0</v>
      </c>
      <c r="I1048" s="19">
        <v>0</v>
      </c>
      <c r="J1048" s="19">
        <v>0</v>
      </c>
    </row>
    <row r="1049" spans="1:10">
      <c r="A1049" s="35" t="s">
        <v>425</v>
      </c>
      <c r="B1049" s="28" t="s">
        <v>110</v>
      </c>
      <c r="C1049" s="28" t="s">
        <v>271</v>
      </c>
      <c r="D1049" s="28" t="s">
        <v>881</v>
      </c>
      <c r="E1049" s="28" t="s">
        <v>155</v>
      </c>
      <c r="F1049" s="36">
        <v>0</v>
      </c>
      <c r="G1049" s="36">
        <v>0</v>
      </c>
      <c r="H1049" s="36">
        <v>0</v>
      </c>
      <c r="I1049" s="19">
        <v>0</v>
      </c>
      <c r="J1049" s="19">
        <v>0</v>
      </c>
    </row>
    <row r="1050" spans="1:10" ht="36">
      <c r="A1050" s="30" t="s">
        <v>817</v>
      </c>
      <c r="B1050" s="24" t="s">
        <v>110</v>
      </c>
      <c r="C1050" s="24" t="s">
        <v>271</v>
      </c>
      <c r="D1050" s="24" t="s">
        <v>778</v>
      </c>
      <c r="E1050" s="28"/>
      <c r="F1050" s="36"/>
      <c r="G1050" s="36"/>
      <c r="H1050" s="36"/>
      <c r="I1050" s="19">
        <v>0</v>
      </c>
      <c r="J1050" s="19">
        <v>0</v>
      </c>
    </row>
    <row r="1051" spans="1:10" ht="48">
      <c r="A1051" s="30" t="s">
        <v>857</v>
      </c>
      <c r="B1051" s="24" t="s">
        <v>110</v>
      </c>
      <c r="C1051" s="28" t="s">
        <v>271</v>
      </c>
      <c r="D1051" s="24" t="s">
        <v>858</v>
      </c>
      <c r="E1051" s="24"/>
      <c r="F1051" s="34">
        <f>F1052+F1058</f>
        <v>0</v>
      </c>
      <c r="G1051" s="34">
        <f>G1052+G1058</f>
        <v>28148</v>
      </c>
      <c r="H1051" s="34">
        <f>H1052+H1058</f>
        <v>28011.9</v>
      </c>
      <c r="I1051" s="19">
        <v>0</v>
      </c>
      <c r="J1051" s="19">
        <f t="shared" si="196"/>
        <v>99.516484297285785</v>
      </c>
    </row>
    <row r="1052" spans="1:10" ht="60">
      <c r="A1052" s="30" t="s">
        <v>859</v>
      </c>
      <c r="B1052" s="24" t="s">
        <v>110</v>
      </c>
      <c r="C1052" s="28" t="s">
        <v>271</v>
      </c>
      <c r="D1052" s="24" t="s">
        <v>860</v>
      </c>
      <c r="E1052" s="24"/>
      <c r="F1052" s="34">
        <f>F1053+F1055</f>
        <v>0</v>
      </c>
      <c r="G1052" s="34">
        <f>G1053+G1055</f>
        <v>8698</v>
      </c>
      <c r="H1052" s="34">
        <f>H1053+H1055</f>
        <v>8666.7000000000007</v>
      </c>
      <c r="I1052" s="19">
        <v>0</v>
      </c>
      <c r="J1052" s="19">
        <f t="shared" si="196"/>
        <v>99.640147160266736</v>
      </c>
    </row>
    <row r="1053" spans="1:10" ht="24.75">
      <c r="A1053" s="31" t="s">
        <v>720</v>
      </c>
      <c r="B1053" s="24" t="s">
        <v>110</v>
      </c>
      <c r="C1053" s="28" t="s">
        <v>271</v>
      </c>
      <c r="D1053" s="24" t="s">
        <v>860</v>
      </c>
      <c r="E1053" s="24" t="s">
        <v>721</v>
      </c>
      <c r="F1053" s="34">
        <f>F1054</f>
        <v>0</v>
      </c>
      <c r="G1053" s="34">
        <f>G1054</f>
        <v>5202</v>
      </c>
      <c r="H1053" s="34">
        <f>H1054</f>
        <v>5175.1000000000004</v>
      </c>
      <c r="I1053" s="19">
        <v>0</v>
      </c>
      <c r="J1053" s="19">
        <f t="shared" si="196"/>
        <v>99.482891195693966</v>
      </c>
    </row>
    <row r="1054" spans="1:10" ht="24">
      <c r="A1054" s="30" t="s">
        <v>816</v>
      </c>
      <c r="B1054" s="24" t="s">
        <v>110</v>
      </c>
      <c r="C1054" s="28" t="s">
        <v>271</v>
      </c>
      <c r="D1054" s="24" t="s">
        <v>860</v>
      </c>
      <c r="E1054" s="24" t="s">
        <v>723</v>
      </c>
      <c r="F1054" s="36"/>
      <c r="G1054" s="36">
        <f>8698-3496</f>
        <v>5202</v>
      </c>
      <c r="H1054" s="36">
        <v>5175.1000000000004</v>
      </c>
      <c r="I1054" s="19">
        <v>0</v>
      </c>
      <c r="J1054" s="19">
        <f t="shared" si="196"/>
        <v>99.482891195693966</v>
      </c>
    </row>
    <row r="1055" spans="1:10" ht="36">
      <c r="A1055" s="30" t="s">
        <v>151</v>
      </c>
      <c r="B1055" s="24" t="s">
        <v>110</v>
      </c>
      <c r="C1055" s="28" t="s">
        <v>271</v>
      </c>
      <c r="D1055" s="24" t="s">
        <v>860</v>
      </c>
      <c r="E1055" s="24" t="s">
        <v>153</v>
      </c>
      <c r="F1055" s="40">
        <f t="shared" ref="F1055:H1056" si="198">F1056</f>
        <v>0</v>
      </c>
      <c r="G1055" s="40">
        <f t="shared" si="198"/>
        <v>3496</v>
      </c>
      <c r="H1055" s="40">
        <f t="shared" si="198"/>
        <v>3491.6</v>
      </c>
      <c r="I1055" s="19">
        <v>0</v>
      </c>
      <c r="J1055" s="19">
        <f t="shared" si="196"/>
        <v>99.874141876430201</v>
      </c>
    </row>
    <row r="1056" spans="1:10" ht="24">
      <c r="A1056" s="35" t="s">
        <v>680</v>
      </c>
      <c r="B1056" s="24" t="s">
        <v>110</v>
      </c>
      <c r="C1056" s="28" t="s">
        <v>271</v>
      </c>
      <c r="D1056" s="24" t="s">
        <v>860</v>
      </c>
      <c r="E1056" s="24" t="s">
        <v>681</v>
      </c>
      <c r="F1056" s="40">
        <f t="shared" si="198"/>
        <v>0</v>
      </c>
      <c r="G1056" s="40">
        <f t="shared" si="198"/>
        <v>3496</v>
      </c>
      <c r="H1056" s="40">
        <f t="shared" si="198"/>
        <v>3491.6</v>
      </c>
      <c r="I1056" s="19">
        <v>0</v>
      </c>
      <c r="J1056" s="19">
        <f t="shared" si="196"/>
        <v>99.874141876430201</v>
      </c>
    </row>
    <row r="1057" spans="1:10" ht="36">
      <c r="A1057" s="35" t="s">
        <v>861</v>
      </c>
      <c r="B1057" s="24" t="s">
        <v>110</v>
      </c>
      <c r="C1057" s="28" t="s">
        <v>271</v>
      </c>
      <c r="D1057" s="24" t="s">
        <v>860</v>
      </c>
      <c r="E1057" s="24" t="s">
        <v>681</v>
      </c>
      <c r="F1057" s="36"/>
      <c r="G1057" s="36">
        <f>3496</f>
        <v>3496</v>
      </c>
      <c r="H1057" s="36">
        <v>3491.6</v>
      </c>
      <c r="I1057" s="19">
        <v>0</v>
      </c>
      <c r="J1057" s="19">
        <f t="shared" si="196"/>
        <v>99.874141876430201</v>
      </c>
    </row>
    <row r="1058" spans="1:10" ht="36">
      <c r="A1058" s="30" t="s">
        <v>862</v>
      </c>
      <c r="B1058" s="24" t="s">
        <v>110</v>
      </c>
      <c r="C1058" s="28" t="s">
        <v>271</v>
      </c>
      <c r="D1058" s="24" t="s">
        <v>863</v>
      </c>
      <c r="E1058" s="24"/>
      <c r="F1058" s="34">
        <f>F1059+F1061</f>
        <v>0</v>
      </c>
      <c r="G1058" s="34">
        <f>G1059+G1061</f>
        <v>19450</v>
      </c>
      <c r="H1058" s="34">
        <f>H1059+H1061</f>
        <v>19345.2</v>
      </c>
      <c r="I1058" s="19">
        <v>0</v>
      </c>
      <c r="J1058" s="19">
        <f t="shared" si="196"/>
        <v>99.461182519280214</v>
      </c>
    </row>
    <row r="1059" spans="1:10" ht="24.75">
      <c r="A1059" s="31" t="s">
        <v>720</v>
      </c>
      <c r="B1059" s="24" t="s">
        <v>110</v>
      </c>
      <c r="C1059" s="28" t="s">
        <v>271</v>
      </c>
      <c r="D1059" s="24" t="s">
        <v>863</v>
      </c>
      <c r="E1059" s="24" t="s">
        <v>721</v>
      </c>
      <c r="F1059" s="34">
        <f>F1060</f>
        <v>0</v>
      </c>
      <c r="G1059" s="34">
        <f>G1060</f>
        <v>2851</v>
      </c>
      <c r="H1059" s="34">
        <f>H1060</f>
        <v>2756.3</v>
      </c>
      <c r="I1059" s="19">
        <v>0</v>
      </c>
      <c r="J1059" s="19">
        <f t="shared" si="196"/>
        <v>96.678358470712027</v>
      </c>
    </row>
    <row r="1060" spans="1:10" ht="24">
      <c r="A1060" s="30" t="s">
        <v>816</v>
      </c>
      <c r="B1060" s="24" t="s">
        <v>110</v>
      </c>
      <c r="C1060" s="28" t="s">
        <v>271</v>
      </c>
      <c r="D1060" s="24" t="s">
        <v>863</v>
      </c>
      <c r="E1060" s="24" t="s">
        <v>723</v>
      </c>
      <c r="F1060" s="36"/>
      <c r="G1060" s="36">
        <f>2159.9-77.3+618.4+150</f>
        <v>2851</v>
      </c>
      <c r="H1060" s="36">
        <v>2756.3</v>
      </c>
      <c r="I1060" s="19">
        <v>0</v>
      </c>
      <c r="J1060" s="19">
        <f t="shared" si="196"/>
        <v>96.678358470712027</v>
      </c>
    </row>
    <row r="1061" spans="1:10" ht="36">
      <c r="A1061" s="30" t="s">
        <v>151</v>
      </c>
      <c r="B1061" s="24" t="s">
        <v>110</v>
      </c>
      <c r="C1061" s="28" t="s">
        <v>271</v>
      </c>
      <c r="D1061" s="24" t="s">
        <v>863</v>
      </c>
      <c r="E1061" s="24" t="s">
        <v>153</v>
      </c>
      <c r="F1061" s="34">
        <f>F1062+F1064</f>
        <v>0</v>
      </c>
      <c r="G1061" s="34">
        <f>G1062+G1064</f>
        <v>16599</v>
      </c>
      <c r="H1061" s="34">
        <f>H1062+H1064</f>
        <v>16588.900000000001</v>
      </c>
      <c r="I1061" s="19">
        <v>0</v>
      </c>
      <c r="J1061" s="19">
        <f t="shared" si="196"/>
        <v>99.939152961021762</v>
      </c>
    </row>
    <row r="1062" spans="1:10" ht="24">
      <c r="A1062" s="35" t="s">
        <v>154</v>
      </c>
      <c r="B1062" s="24" t="s">
        <v>110</v>
      </c>
      <c r="C1062" s="28" t="s">
        <v>271</v>
      </c>
      <c r="D1062" s="24" t="s">
        <v>863</v>
      </c>
      <c r="E1062" s="24" t="s">
        <v>155</v>
      </c>
      <c r="F1062" s="34">
        <f>F1063</f>
        <v>0</v>
      </c>
      <c r="G1062" s="34">
        <f>G1063</f>
        <v>5406</v>
      </c>
      <c r="H1062" s="34">
        <f>H1063</f>
        <v>5405.9</v>
      </c>
      <c r="I1062" s="19">
        <v>0</v>
      </c>
      <c r="J1062" s="19">
        <f t="shared" si="196"/>
        <v>99.998150203477607</v>
      </c>
    </row>
    <row r="1063" spans="1:10" ht="36">
      <c r="A1063" s="35" t="s">
        <v>861</v>
      </c>
      <c r="B1063" s="24" t="s">
        <v>110</v>
      </c>
      <c r="C1063" s="28" t="s">
        <v>271</v>
      </c>
      <c r="D1063" s="24" t="s">
        <v>863</v>
      </c>
      <c r="E1063" s="24" t="s">
        <v>155</v>
      </c>
      <c r="F1063" s="36">
        <v>0</v>
      </c>
      <c r="G1063" s="36">
        <f>19000-4246.5+500+700+800+2012-14753.5+1492.7-114.4+15.7</f>
        <v>5406</v>
      </c>
      <c r="H1063" s="36">
        <v>5405.9</v>
      </c>
      <c r="I1063" s="19">
        <v>0</v>
      </c>
      <c r="J1063" s="19">
        <f t="shared" si="196"/>
        <v>99.998150203477607</v>
      </c>
    </row>
    <row r="1064" spans="1:10" ht="24">
      <c r="A1064" s="35" t="s">
        <v>680</v>
      </c>
      <c r="B1064" s="24" t="s">
        <v>110</v>
      </c>
      <c r="C1064" s="28" t="s">
        <v>271</v>
      </c>
      <c r="D1064" s="24" t="s">
        <v>863</v>
      </c>
      <c r="E1064" s="24" t="s">
        <v>681</v>
      </c>
      <c r="F1064" s="40">
        <f>F1065</f>
        <v>0</v>
      </c>
      <c r="G1064" s="40">
        <f>G1065</f>
        <v>11192.999999999998</v>
      </c>
      <c r="H1064" s="40">
        <f>H1065</f>
        <v>11183</v>
      </c>
      <c r="I1064" s="19">
        <v>0</v>
      </c>
      <c r="J1064" s="19">
        <f t="shared" si="196"/>
        <v>99.910658447243833</v>
      </c>
    </row>
    <row r="1065" spans="1:10" ht="36">
      <c r="A1065" s="35" t="s">
        <v>861</v>
      </c>
      <c r="B1065" s="24" t="s">
        <v>110</v>
      </c>
      <c r="C1065" s="28" t="s">
        <v>271</v>
      </c>
      <c r="D1065" s="24" t="s">
        <v>863</v>
      </c>
      <c r="E1065" s="24" t="s">
        <v>681</v>
      </c>
      <c r="F1065" s="36">
        <v>0</v>
      </c>
      <c r="G1065" s="36">
        <f>234.5+11100.9+77.3-204-15.7</f>
        <v>11192.999999999998</v>
      </c>
      <c r="H1065" s="36">
        <v>11183</v>
      </c>
      <c r="I1065" s="19">
        <v>0</v>
      </c>
      <c r="J1065" s="19">
        <f t="shared" si="196"/>
        <v>99.910658447243833</v>
      </c>
    </row>
    <row r="1066" spans="1:10">
      <c r="A1066" s="35" t="s">
        <v>849</v>
      </c>
      <c r="B1066" s="24" t="s">
        <v>110</v>
      </c>
      <c r="C1066" s="24" t="s">
        <v>271</v>
      </c>
      <c r="D1066" s="24" t="s">
        <v>850</v>
      </c>
      <c r="E1066" s="24"/>
      <c r="F1066" s="34">
        <f>F1067+F1075</f>
        <v>56764</v>
      </c>
      <c r="G1066" s="34">
        <f>G1067+G1075</f>
        <v>61341.8</v>
      </c>
      <c r="H1066" s="34">
        <f>H1067+H1075</f>
        <v>57193.7</v>
      </c>
      <c r="I1066" s="19">
        <f t="shared" si="195"/>
        <v>100.75699386935382</v>
      </c>
      <c r="J1066" s="19">
        <f t="shared" si="196"/>
        <v>93.237726965951424</v>
      </c>
    </row>
    <row r="1067" spans="1:10" ht="48">
      <c r="A1067" s="35" t="s">
        <v>882</v>
      </c>
      <c r="B1067" s="24" t="s">
        <v>765</v>
      </c>
      <c r="C1067" s="24" t="s">
        <v>271</v>
      </c>
      <c r="D1067" s="24" t="s">
        <v>883</v>
      </c>
      <c r="E1067" s="24"/>
      <c r="F1067" s="34">
        <f>F1068</f>
        <v>32801</v>
      </c>
      <c r="G1067" s="34">
        <f>G1068</f>
        <v>34523.800000000003</v>
      </c>
      <c r="H1067" s="34">
        <f>H1068</f>
        <v>32710.6</v>
      </c>
      <c r="I1067" s="19">
        <f t="shared" si="195"/>
        <v>99.724398646382724</v>
      </c>
      <c r="J1067" s="19">
        <f t="shared" si="196"/>
        <v>94.747970964957489</v>
      </c>
    </row>
    <row r="1068" spans="1:10" ht="24">
      <c r="A1068" s="35" t="s">
        <v>62</v>
      </c>
      <c r="B1068" s="24" t="s">
        <v>765</v>
      </c>
      <c r="C1068" s="24" t="s">
        <v>271</v>
      </c>
      <c r="D1068" s="24" t="s">
        <v>884</v>
      </c>
      <c r="E1068" s="24"/>
      <c r="F1068" s="34">
        <f>F1069+F1071+F1073</f>
        <v>32801</v>
      </c>
      <c r="G1068" s="34">
        <f>G1069+G1071+G1073</f>
        <v>34523.800000000003</v>
      </c>
      <c r="H1068" s="34">
        <f>H1069+H1071+H1073</f>
        <v>32710.6</v>
      </c>
      <c r="I1068" s="19">
        <f t="shared" si="195"/>
        <v>99.724398646382724</v>
      </c>
      <c r="J1068" s="19">
        <f t="shared" si="196"/>
        <v>94.747970964957489</v>
      </c>
    </row>
    <row r="1069" spans="1:10" ht="72.75">
      <c r="A1069" s="31" t="s">
        <v>29</v>
      </c>
      <c r="B1069" s="24" t="s">
        <v>110</v>
      </c>
      <c r="C1069" s="24" t="s">
        <v>271</v>
      </c>
      <c r="D1069" s="24" t="s">
        <v>884</v>
      </c>
      <c r="E1069" s="24" t="s">
        <v>30</v>
      </c>
      <c r="F1069" s="34">
        <f>F1070</f>
        <v>27000</v>
      </c>
      <c r="G1069" s="34">
        <f>G1070</f>
        <v>29287.8</v>
      </c>
      <c r="H1069" s="34">
        <f>H1070</f>
        <v>28423.1</v>
      </c>
      <c r="I1069" s="19">
        <f t="shared" si="195"/>
        <v>105.27074074074075</v>
      </c>
      <c r="J1069" s="19">
        <f t="shared" si="196"/>
        <v>97.047576123846795</v>
      </c>
    </row>
    <row r="1070" spans="1:10" ht="24">
      <c r="A1070" s="30" t="s">
        <v>31</v>
      </c>
      <c r="B1070" s="24" t="s">
        <v>110</v>
      </c>
      <c r="C1070" s="24" t="s">
        <v>271</v>
      </c>
      <c r="D1070" s="24" t="s">
        <v>884</v>
      </c>
      <c r="E1070" s="24" t="s">
        <v>32</v>
      </c>
      <c r="F1070" s="36">
        <f>27000</f>
        <v>27000</v>
      </c>
      <c r="G1070" s="36">
        <f>27000+5+5+1757.6+520.2</f>
        <v>29287.8</v>
      </c>
      <c r="H1070" s="36">
        <v>28423.1</v>
      </c>
      <c r="I1070" s="19">
        <f t="shared" si="195"/>
        <v>105.27074074074075</v>
      </c>
      <c r="J1070" s="19">
        <f t="shared" si="196"/>
        <v>97.047576123846795</v>
      </c>
    </row>
    <row r="1071" spans="1:10" ht="24.75">
      <c r="A1071" s="31" t="s">
        <v>38</v>
      </c>
      <c r="B1071" s="24" t="s">
        <v>110</v>
      </c>
      <c r="C1071" s="24" t="s">
        <v>271</v>
      </c>
      <c r="D1071" s="24" t="s">
        <v>884</v>
      </c>
      <c r="E1071" s="24" t="s">
        <v>39</v>
      </c>
      <c r="F1071" s="34">
        <f>F1072</f>
        <v>5738</v>
      </c>
      <c r="G1071" s="34">
        <f>G1072</f>
        <v>5173</v>
      </c>
      <c r="H1071" s="34">
        <f>H1072</f>
        <v>4244.3999999999996</v>
      </c>
      <c r="I1071" s="19">
        <f t="shared" si="195"/>
        <v>73.97002439874521</v>
      </c>
      <c r="J1071" s="19">
        <f t="shared" si="196"/>
        <v>82.04910110187511</v>
      </c>
    </row>
    <row r="1072" spans="1:10" ht="24.75">
      <c r="A1072" s="31" t="s">
        <v>40</v>
      </c>
      <c r="B1072" s="24" t="s">
        <v>110</v>
      </c>
      <c r="C1072" s="24" t="s">
        <v>271</v>
      </c>
      <c r="D1072" s="24" t="s">
        <v>884</v>
      </c>
      <c r="E1072" s="24" t="s">
        <v>41</v>
      </c>
      <c r="F1072" s="36">
        <f>5088+650</f>
        <v>5738</v>
      </c>
      <c r="G1072" s="36">
        <f>5088+650-5-5-400-155</f>
        <v>5173</v>
      </c>
      <c r="H1072" s="36">
        <v>4244.3999999999996</v>
      </c>
      <c r="I1072" s="19">
        <f t="shared" si="195"/>
        <v>73.97002439874521</v>
      </c>
      <c r="J1072" s="19">
        <f t="shared" si="196"/>
        <v>82.04910110187511</v>
      </c>
    </row>
    <row r="1073" spans="1:10">
      <c r="A1073" s="31" t="s">
        <v>42</v>
      </c>
      <c r="B1073" s="24" t="s">
        <v>110</v>
      </c>
      <c r="C1073" s="24" t="s">
        <v>271</v>
      </c>
      <c r="D1073" s="24" t="s">
        <v>884</v>
      </c>
      <c r="E1073" s="24" t="s">
        <v>43</v>
      </c>
      <c r="F1073" s="34">
        <f>F1074</f>
        <v>63</v>
      </c>
      <c r="G1073" s="34">
        <f>G1074</f>
        <v>63</v>
      </c>
      <c r="H1073" s="34">
        <f>H1074</f>
        <v>43.1</v>
      </c>
      <c r="I1073" s="19">
        <f t="shared" si="195"/>
        <v>68.412698412698418</v>
      </c>
      <c r="J1073" s="19">
        <f t="shared" si="196"/>
        <v>68.412698412698418</v>
      </c>
    </row>
    <row r="1074" spans="1:10">
      <c r="A1074" s="31" t="s">
        <v>44</v>
      </c>
      <c r="B1074" s="24" t="s">
        <v>110</v>
      </c>
      <c r="C1074" s="24" t="s">
        <v>271</v>
      </c>
      <c r="D1074" s="24" t="s">
        <v>884</v>
      </c>
      <c r="E1074" s="24" t="s">
        <v>45</v>
      </c>
      <c r="F1074" s="36">
        <f>58+5</f>
        <v>63</v>
      </c>
      <c r="G1074" s="36">
        <f>58+5</f>
        <v>63</v>
      </c>
      <c r="H1074" s="36">
        <v>43.1</v>
      </c>
      <c r="I1074" s="19">
        <f t="shared" si="195"/>
        <v>68.412698412698418</v>
      </c>
      <c r="J1074" s="19">
        <f t="shared" si="196"/>
        <v>68.412698412698418</v>
      </c>
    </row>
    <row r="1075" spans="1:10" ht="72.75">
      <c r="A1075" s="60" t="s">
        <v>885</v>
      </c>
      <c r="B1075" s="28" t="s">
        <v>110</v>
      </c>
      <c r="C1075" s="28" t="s">
        <v>271</v>
      </c>
      <c r="D1075" s="28" t="s">
        <v>886</v>
      </c>
      <c r="E1075" s="28"/>
      <c r="F1075" s="34">
        <f t="shared" ref="F1075:H1077" si="199">F1076</f>
        <v>23963</v>
      </c>
      <c r="G1075" s="34">
        <f t="shared" si="199"/>
        <v>26818</v>
      </c>
      <c r="H1075" s="34">
        <f t="shared" si="199"/>
        <v>24483.1</v>
      </c>
      <c r="I1075" s="19">
        <f t="shared" si="195"/>
        <v>102.17042941201018</v>
      </c>
      <c r="J1075" s="19">
        <f t="shared" si="196"/>
        <v>91.293534193452146</v>
      </c>
    </row>
    <row r="1076" spans="1:10" ht="36">
      <c r="A1076" s="35" t="s">
        <v>887</v>
      </c>
      <c r="B1076" s="28" t="s">
        <v>110</v>
      </c>
      <c r="C1076" s="28" t="s">
        <v>271</v>
      </c>
      <c r="D1076" s="28" t="s">
        <v>888</v>
      </c>
      <c r="E1076" s="28"/>
      <c r="F1076" s="34">
        <f t="shared" si="199"/>
        <v>23963</v>
      </c>
      <c r="G1076" s="34">
        <f t="shared" si="199"/>
        <v>26818</v>
      </c>
      <c r="H1076" s="34">
        <f t="shared" si="199"/>
        <v>24483.1</v>
      </c>
      <c r="I1076" s="19">
        <f t="shared" si="195"/>
        <v>102.17042941201018</v>
      </c>
      <c r="J1076" s="19">
        <f t="shared" si="196"/>
        <v>91.293534193452146</v>
      </c>
    </row>
    <row r="1077" spans="1:10" ht="36">
      <c r="A1077" s="30" t="s">
        <v>151</v>
      </c>
      <c r="B1077" s="28" t="s">
        <v>110</v>
      </c>
      <c r="C1077" s="28" t="s">
        <v>271</v>
      </c>
      <c r="D1077" s="28" t="s">
        <v>888</v>
      </c>
      <c r="E1077" s="28" t="s">
        <v>153</v>
      </c>
      <c r="F1077" s="34">
        <f t="shared" si="199"/>
        <v>23963</v>
      </c>
      <c r="G1077" s="34">
        <f t="shared" si="199"/>
        <v>26818</v>
      </c>
      <c r="H1077" s="34">
        <f t="shared" si="199"/>
        <v>24483.1</v>
      </c>
      <c r="I1077" s="19">
        <f t="shared" si="195"/>
        <v>102.17042941201018</v>
      </c>
      <c r="J1077" s="19">
        <f t="shared" si="196"/>
        <v>91.293534193452146</v>
      </c>
    </row>
    <row r="1078" spans="1:10">
      <c r="A1078" s="35" t="s">
        <v>707</v>
      </c>
      <c r="B1078" s="28" t="s">
        <v>110</v>
      </c>
      <c r="C1078" s="28" t="s">
        <v>271</v>
      </c>
      <c r="D1078" s="28" t="s">
        <v>888</v>
      </c>
      <c r="E1078" s="28" t="s">
        <v>681</v>
      </c>
      <c r="F1078" s="36">
        <f>23963</f>
        <v>23963</v>
      </c>
      <c r="G1078" s="36">
        <f>23963+200+G1079+G1080-3-400</f>
        <v>26818</v>
      </c>
      <c r="H1078" s="36">
        <v>24483.1</v>
      </c>
      <c r="I1078" s="19">
        <f t="shared" si="195"/>
        <v>102.17042941201018</v>
      </c>
      <c r="J1078" s="19">
        <f t="shared" si="196"/>
        <v>91.293534193452146</v>
      </c>
    </row>
    <row r="1079" spans="1:10" ht="24">
      <c r="A1079" s="35" t="s">
        <v>889</v>
      </c>
      <c r="B1079" s="28" t="s">
        <v>110</v>
      </c>
      <c r="C1079" s="28" t="s">
        <v>271</v>
      </c>
      <c r="D1079" s="28" t="s">
        <v>888</v>
      </c>
      <c r="E1079" s="28" t="s">
        <v>681</v>
      </c>
      <c r="F1079" s="36">
        <v>0</v>
      </c>
      <c r="G1079" s="36">
        <f>555+3</f>
        <v>558</v>
      </c>
      <c r="H1079" s="36">
        <v>555.29999999999995</v>
      </c>
      <c r="I1079" s="19">
        <v>0</v>
      </c>
      <c r="J1079" s="19">
        <f t="shared" si="196"/>
        <v>99.516129032258064</v>
      </c>
    </row>
    <row r="1080" spans="1:10" ht="24">
      <c r="A1080" s="35" t="s">
        <v>890</v>
      </c>
      <c r="B1080" s="28" t="s">
        <v>110</v>
      </c>
      <c r="C1080" s="28" t="s">
        <v>271</v>
      </c>
      <c r="D1080" s="28" t="s">
        <v>888</v>
      </c>
      <c r="E1080" s="28" t="s">
        <v>681</v>
      </c>
      <c r="F1080" s="36">
        <v>0</v>
      </c>
      <c r="G1080" s="36">
        <v>2500</v>
      </c>
      <c r="H1080" s="36">
        <v>575.6</v>
      </c>
      <c r="I1080" s="19">
        <v>0</v>
      </c>
      <c r="J1080" s="19">
        <f t="shared" si="196"/>
        <v>23.024000000000001</v>
      </c>
    </row>
    <row r="1081" spans="1:10">
      <c r="A1081" s="52" t="s">
        <v>891</v>
      </c>
      <c r="B1081" s="28" t="s">
        <v>360</v>
      </c>
      <c r="C1081" s="28" t="s">
        <v>892</v>
      </c>
      <c r="D1081" s="28"/>
      <c r="E1081" s="28"/>
      <c r="F1081" s="34">
        <f>F1082+F1191</f>
        <v>417189</v>
      </c>
      <c r="G1081" s="34">
        <f>G1082+G1191</f>
        <v>517023.2</v>
      </c>
      <c r="H1081" s="34">
        <f>H1082+H1191</f>
        <v>514341.20000000007</v>
      </c>
      <c r="I1081" s="19">
        <f t="shared" si="195"/>
        <v>123.28733499684796</v>
      </c>
      <c r="J1081" s="19">
        <f t="shared" si="196"/>
        <v>99.481261189053043</v>
      </c>
    </row>
    <row r="1082" spans="1:10">
      <c r="A1082" s="33" t="s">
        <v>893</v>
      </c>
      <c r="B1082" s="24" t="s">
        <v>360</v>
      </c>
      <c r="C1082" s="24" t="s">
        <v>22</v>
      </c>
      <c r="D1082" s="24"/>
      <c r="E1082" s="24"/>
      <c r="F1082" s="34">
        <f>F1083+F1163+F1174+F1181</f>
        <v>400922</v>
      </c>
      <c r="G1082" s="34">
        <f>G1083+G1163+G1174+G1181</f>
        <v>496618.2</v>
      </c>
      <c r="H1082" s="34">
        <f>H1083+H1163+H1174+H1181</f>
        <v>494948.30000000005</v>
      </c>
      <c r="I1082" s="19">
        <f t="shared" si="195"/>
        <v>123.45251694843387</v>
      </c>
      <c r="J1082" s="19">
        <f t="shared" si="196"/>
        <v>99.663745710487461</v>
      </c>
    </row>
    <row r="1083" spans="1:10" ht="36">
      <c r="A1083" s="75" t="s">
        <v>894</v>
      </c>
      <c r="B1083" s="24" t="s">
        <v>360</v>
      </c>
      <c r="C1083" s="24" t="s">
        <v>22</v>
      </c>
      <c r="D1083" s="24" t="s">
        <v>895</v>
      </c>
      <c r="E1083" s="24"/>
      <c r="F1083" s="34">
        <f>F1084+F1094+F1099+F1109+F1119+F1130</f>
        <v>394457</v>
      </c>
      <c r="G1083" s="34">
        <f>G1084+G1094+G1099+G1109+G1119+G1130</f>
        <v>476991.2</v>
      </c>
      <c r="H1083" s="34">
        <f>H1084+H1094+H1099+H1109+H1119+H1130</f>
        <v>475619</v>
      </c>
      <c r="I1083" s="19">
        <f t="shared" si="195"/>
        <v>120.57562674765563</v>
      </c>
      <c r="J1083" s="19">
        <f t="shared" si="196"/>
        <v>99.712321736753211</v>
      </c>
    </row>
    <row r="1084" spans="1:10" ht="36">
      <c r="A1084" s="76" t="s">
        <v>896</v>
      </c>
      <c r="B1084" s="24" t="s">
        <v>360</v>
      </c>
      <c r="C1084" s="24" t="s">
        <v>22</v>
      </c>
      <c r="D1084" s="24" t="s">
        <v>897</v>
      </c>
      <c r="E1084" s="24"/>
      <c r="F1084" s="34">
        <f>F1085+F1088+F1092</f>
        <v>5646</v>
      </c>
      <c r="G1084" s="34">
        <f>G1085+G1088+G1092</f>
        <v>6103.4</v>
      </c>
      <c r="H1084" s="34">
        <f>H1085+H1088+H1092</f>
        <v>6100.5999999999995</v>
      </c>
      <c r="I1084" s="19">
        <f t="shared" si="195"/>
        <v>108.05171803046403</v>
      </c>
      <c r="J1084" s="19">
        <f t="shared" si="196"/>
        <v>99.954123930923743</v>
      </c>
    </row>
    <row r="1085" spans="1:10" ht="48">
      <c r="A1085" s="35" t="s">
        <v>898</v>
      </c>
      <c r="B1085" s="24" t="s">
        <v>360</v>
      </c>
      <c r="C1085" s="24" t="s">
        <v>22</v>
      </c>
      <c r="D1085" s="24" t="s">
        <v>899</v>
      </c>
      <c r="E1085" s="24"/>
      <c r="F1085" s="34">
        <f t="shared" ref="F1085:H1086" si="200">F1086</f>
        <v>0</v>
      </c>
      <c r="G1085" s="34">
        <f t="shared" si="200"/>
        <v>259.39999999999998</v>
      </c>
      <c r="H1085" s="34">
        <f t="shared" si="200"/>
        <v>259.39999999999998</v>
      </c>
      <c r="I1085" s="19">
        <v>0</v>
      </c>
      <c r="J1085" s="19">
        <f t="shared" si="196"/>
        <v>100</v>
      </c>
    </row>
    <row r="1086" spans="1:10" ht="36">
      <c r="A1086" s="30" t="s">
        <v>151</v>
      </c>
      <c r="B1086" s="24" t="s">
        <v>360</v>
      </c>
      <c r="C1086" s="24" t="s">
        <v>22</v>
      </c>
      <c r="D1086" s="24" t="s">
        <v>899</v>
      </c>
      <c r="E1086" s="24" t="s">
        <v>153</v>
      </c>
      <c r="F1086" s="34">
        <f t="shared" si="200"/>
        <v>0</v>
      </c>
      <c r="G1086" s="34">
        <f t="shared" si="200"/>
        <v>259.39999999999998</v>
      </c>
      <c r="H1086" s="34">
        <f t="shared" si="200"/>
        <v>259.39999999999998</v>
      </c>
      <c r="I1086" s="19">
        <v>0</v>
      </c>
      <c r="J1086" s="19">
        <f t="shared" si="196"/>
        <v>100</v>
      </c>
    </row>
    <row r="1087" spans="1:10">
      <c r="A1087" s="35" t="s">
        <v>164</v>
      </c>
      <c r="B1087" s="24" t="s">
        <v>360</v>
      </c>
      <c r="C1087" s="24" t="s">
        <v>22</v>
      </c>
      <c r="D1087" s="24" t="s">
        <v>899</v>
      </c>
      <c r="E1087" s="24" t="s">
        <v>155</v>
      </c>
      <c r="F1087" s="36">
        <v>0</v>
      </c>
      <c r="G1087" s="36">
        <f>160.5+98.9</f>
        <v>259.39999999999998</v>
      </c>
      <c r="H1087" s="36">
        <f>160.5+98.9</f>
        <v>259.39999999999998</v>
      </c>
      <c r="I1087" s="19">
        <v>0</v>
      </c>
      <c r="J1087" s="19">
        <f t="shared" si="196"/>
        <v>100</v>
      </c>
    </row>
    <row r="1088" spans="1:10" ht="36">
      <c r="A1088" s="35" t="s">
        <v>900</v>
      </c>
      <c r="B1088" s="24" t="s">
        <v>360</v>
      </c>
      <c r="C1088" s="24" t="s">
        <v>22</v>
      </c>
      <c r="D1088" s="24" t="s">
        <v>901</v>
      </c>
      <c r="E1088" s="24"/>
      <c r="F1088" s="40">
        <f t="shared" ref="F1088:H1089" si="201">F1089</f>
        <v>0</v>
      </c>
      <c r="G1088" s="40">
        <f t="shared" si="201"/>
        <v>92.3</v>
      </c>
      <c r="H1088" s="40">
        <f t="shared" si="201"/>
        <v>92.3</v>
      </c>
      <c r="I1088" s="19">
        <v>0</v>
      </c>
      <c r="J1088" s="19">
        <f t="shared" si="196"/>
        <v>100</v>
      </c>
    </row>
    <row r="1089" spans="1:10" ht="36">
      <c r="A1089" s="35" t="s">
        <v>151</v>
      </c>
      <c r="B1089" s="24" t="s">
        <v>360</v>
      </c>
      <c r="C1089" s="24" t="s">
        <v>22</v>
      </c>
      <c r="D1089" s="24" t="s">
        <v>901</v>
      </c>
      <c r="E1089" s="24" t="s">
        <v>153</v>
      </c>
      <c r="F1089" s="40">
        <f t="shared" si="201"/>
        <v>0</v>
      </c>
      <c r="G1089" s="40">
        <f t="shared" si="201"/>
        <v>92.3</v>
      </c>
      <c r="H1089" s="40">
        <f t="shared" si="201"/>
        <v>92.3</v>
      </c>
      <c r="I1089" s="19">
        <v>0</v>
      </c>
      <c r="J1089" s="19">
        <f t="shared" si="196"/>
        <v>100</v>
      </c>
    </row>
    <row r="1090" spans="1:10">
      <c r="A1090" s="35" t="s">
        <v>164</v>
      </c>
      <c r="B1090" s="24" t="s">
        <v>360</v>
      </c>
      <c r="C1090" s="24" t="s">
        <v>22</v>
      </c>
      <c r="D1090" s="24" t="s">
        <v>901</v>
      </c>
      <c r="E1090" s="24" t="s">
        <v>155</v>
      </c>
      <c r="F1090" s="36">
        <v>0</v>
      </c>
      <c r="G1090" s="36">
        <f>87+5.3</f>
        <v>92.3</v>
      </c>
      <c r="H1090" s="36">
        <f>87+5.3</f>
        <v>92.3</v>
      </c>
      <c r="I1090" s="19">
        <v>0</v>
      </c>
      <c r="J1090" s="19">
        <f t="shared" si="196"/>
        <v>100</v>
      </c>
    </row>
    <row r="1091" spans="1:10" ht="24">
      <c r="A1091" s="76" t="s">
        <v>902</v>
      </c>
      <c r="B1091" s="24" t="s">
        <v>360</v>
      </c>
      <c r="C1091" s="24" t="s">
        <v>22</v>
      </c>
      <c r="D1091" s="24" t="s">
        <v>903</v>
      </c>
      <c r="E1091" s="24"/>
      <c r="F1091" s="34">
        <f t="shared" ref="F1091:H1092" si="202">F1092</f>
        <v>5646</v>
      </c>
      <c r="G1091" s="34">
        <f t="shared" si="202"/>
        <v>5751.7</v>
      </c>
      <c r="H1091" s="34">
        <f t="shared" si="202"/>
        <v>5748.9</v>
      </c>
      <c r="I1091" s="19">
        <f t="shared" si="195"/>
        <v>101.82252922422954</v>
      </c>
      <c r="J1091" s="19">
        <f t="shared" si="196"/>
        <v>99.95131874054627</v>
      </c>
    </row>
    <row r="1092" spans="1:10" ht="36">
      <c r="A1092" s="30" t="s">
        <v>151</v>
      </c>
      <c r="B1092" s="24" t="s">
        <v>360</v>
      </c>
      <c r="C1092" s="24" t="s">
        <v>22</v>
      </c>
      <c r="D1092" s="24" t="s">
        <v>903</v>
      </c>
      <c r="E1092" s="24" t="s">
        <v>153</v>
      </c>
      <c r="F1092" s="40">
        <f t="shared" si="202"/>
        <v>5646</v>
      </c>
      <c r="G1092" s="40">
        <f t="shared" si="202"/>
        <v>5751.7</v>
      </c>
      <c r="H1092" s="40">
        <f t="shared" si="202"/>
        <v>5748.9</v>
      </c>
      <c r="I1092" s="19">
        <f t="shared" si="195"/>
        <v>101.82252922422954</v>
      </c>
      <c r="J1092" s="19">
        <f t="shared" si="196"/>
        <v>99.95131874054627</v>
      </c>
    </row>
    <row r="1093" spans="1:10">
      <c r="A1093" s="35" t="s">
        <v>164</v>
      </c>
      <c r="B1093" s="24" t="s">
        <v>360</v>
      </c>
      <c r="C1093" s="24" t="s">
        <v>22</v>
      </c>
      <c r="D1093" s="24" t="s">
        <v>903</v>
      </c>
      <c r="E1093" s="24" t="s">
        <v>155</v>
      </c>
      <c r="F1093" s="36">
        <f>5596+50</f>
        <v>5646</v>
      </c>
      <c r="G1093" s="36">
        <f>5596+50-87+348+150-300-5.3</f>
        <v>5751.7</v>
      </c>
      <c r="H1093" s="36">
        <v>5748.9</v>
      </c>
      <c r="I1093" s="19">
        <f t="shared" si="195"/>
        <v>101.82252922422954</v>
      </c>
      <c r="J1093" s="19">
        <f t="shared" si="196"/>
        <v>99.95131874054627</v>
      </c>
    </row>
    <row r="1094" spans="1:10" ht="36">
      <c r="A1094" s="35" t="s">
        <v>904</v>
      </c>
      <c r="B1094" s="24" t="s">
        <v>360</v>
      </c>
      <c r="C1094" s="24" t="s">
        <v>22</v>
      </c>
      <c r="D1094" s="24" t="s">
        <v>905</v>
      </c>
      <c r="E1094" s="24"/>
      <c r="F1094" s="34">
        <f>F1096</f>
        <v>12500</v>
      </c>
      <c r="G1094" s="34">
        <f>G1096</f>
        <v>18800</v>
      </c>
      <c r="H1094" s="34">
        <f>H1096</f>
        <v>18570.5</v>
      </c>
      <c r="I1094" s="19">
        <f t="shared" si="195"/>
        <v>148.56400000000002</v>
      </c>
      <c r="J1094" s="19">
        <f t="shared" si="196"/>
        <v>98.779255319148945</v>
      </c>
    </row>
    <row r="1095" spans="1:10" ht="24">
      <c r="A1095" s="35" t="s">
        <v>906</v>
      </c>
      <c r="B1095" s="24" t="s">
        <v>360</v>
      </c>
      <c r="C1095" s="24" t="s">
        <v>22</v>
      </c>
      <c r="D1095" s="24" t="s">
        <v>907</v>
      </c>
      <c r="E1095" s="24"/>
      <c r="F1095" s="34">
        <f t="shared" ref="F1095:H1097" si="203">F1096</f>
        <v>12500</v>
      </c>
      <c r="G1095" s="34">
        <f t="shared" si="203"/>
        <v>18800</v>
      </c>
      <c r="H1095" s="34">
        <f t="shared" si="203"/>
        <v>18570.5</v>
      </c>
      <c r="I1095" s="19">
        <f t="shared" si="195"/>
        <v>148.56400000000002</v>
      </c>
      <c r="J1095" s="19">
        <f t="shared" si="196"/>
        <v>98.779255319148945</v>
      </c>
    </row>
    <row r="1096" spans="1:10" ht="36">
      <c r="A1096" s="30" t="s">
        <v>151</v>
      </c>
      <c r="B1096" s="24" t="s">
        <v>360</v>
      </c>
      <c r="C1096" s="24" t="s">
        <v>22</v>
      </c>
      <c r="D1096" s="24" t="s">
        <v>907</v>
      </c>
      <c r="E1096" s="24" t="s">
        <v>153</v>
      </c>
      <c r="F1096" s="34">
        <f t="shared" si="203"/>
        <v>12500</v>
      </c>
      <c r="G1096" s="34">
        <f t="shared" si="203"/>
        <v>18800</v>
      </c>
      <c r="H1096" s="34">
        <f t="shared" si="203"/>
        <v>18570.5</v>
      </c>
      <c r="I1096" s="19">
        <f t="shared" si="195"/>
        <v>148.56400000000002</v>
      </c>
      <c r="J1096" s="19">
        <f t="shared" si="196"/>
        <v>98.779255319148945</v>
      </c>
    </row>
    <row r="1097" spans="1:10" ht="24">
      <c r="A1097" s="35" t="s">
        <v>154</v>
      </c>
      <c r="B1097" s="24" t="s">
        <v>360</v>
      </c>
      <c r="C1097" s="24" t="s">
        <v>22</v>
      </c>
      <c r="D1097" s="24" t="s">
        <v>907</v>
      </c>
      <c r="E1097" s="24" t="s">
        <v>155</v>
      </c>
      <c r="F1097" s="36">
        <f t="shared" si="203"/>
        <v>12500</v>
      </c>
      <c r="G1097" s="36">
        <f t="shared" si="203"/>
        <v>18800</v>
      </c>
      <c r="H1097" s="36">
        <f t="shared" si="203"/>
        <v>18570.5</v>
      </c>
      <c r="I1097" s="19">
        <f t="shared" si="195"/>
        <v>148.56400000000002</v>
      </c>
      <c r="J1097" s="19">
        <f t="shared" si="196"/>
        <v>98.779255319148945</v>
      </c>
    </row>
    <row r="1098" spans="1:10" ht="36">
      <c r="A1098" s="35" t="s">
        <v>908</v>
      </c>
      <c r="B1098" s="24" t="s">
        <v>360</v>
      </c>
      <c r="C1098" s="24" t="s">
        <v>22</v>
      </c>
      <c r="D1098" s="24" t="s">
        <v>907</v>
      </c>
      <c r="E1098" s="24" t="s">
        <v>155</v>
      </c>
      <c r="F1098" s="36">
        <f>10000+2500</f>
        <v>12500</v>
      </c>
      <c r="G1098" s="36">
        <f>10000+2500+6300</f>
        <v>18800</v>
      </c>
      <c r="H1098" s="36">
        <v>18570.5</v>
      </c>
      <c r="I1098" s="19">
        <f t="shared" si="195"/>
        <v>148.56400000000002</v>
      </c>
      <c r="J1098" s="19">
        <f t="shared" si="196"/>
        <v>98.779255319148945</v>
      </c>
    </row>
    <row r="1099" spans="1:10" ht="36">
      <c r="A1099" s="35" t="s">
        <v>909</v>
      </c>
      <c r="B1099" s="24" t="s">
        <v>360</v>
      </c>
      <c r="C1099" s="24" t="s">
        <v>22</v>
      </c>
      <c r="D1099" s="24" t="s">
        <v>910</v>
      </c>
      <c r="E1099" s="24"/>
      <c r="F1099" s="34">
        <f>F1100+F1103+F1107</f>
        <v>259593</v>
      </c>
      <c r="G1099" s="34">
        <f>G1100+G1103+G1107</f>
        <v>297144.09999999998</v>
      </c>
      <c r="H1099" s="34">
        <f>H1100+H1103+H1107</f>
        <v>296545.2</v>
      </c>
      <c r="I1099" s="19">
        <f t="shared" si="195"/>
        <v>114.23466734465106</v>
      </c>
      <c r="J1099" s="19">
        <f t="shared" si="196"/>
        <v>99.798447958414798</v>
      </c>
    </row>
    <row r="1100" spans="1:10" ht="48">
      <c r="A1100" s="35" t="s">
        <v>898</v>
      </c>
      <c r="B1100" s="24" t="s">
        <v>360</v>
      </c>
      <c r="C1100" s="24" t="s">
        <v>22</v>
      </c>
      <c r="D1100" s="24" t="s">
        <v>911</v>
      </c>
      <c r="E1100" s="24"/>
      <c r="F1100" s="34">
        <f t="shared" ref="F1100:H1101" si="204">F1101</f>
        <v>0</v>
      </c>
      <c r="G1100" s="34">
        <f t="shared" si="204"/>
        <v>22720.1</v>
      </c>
      <c r="H1100" s="34">
        <f t="shared" si="204"/>
        <v>22720.1</v>
      </c>
      <c r="I1100" s="19">
        <v>0</v>
      </c>
      <c r="J1100" s="19">
        <f t="shared" si="196"/>
        <v>100</v>
      </c>
    </row>
    <row r="1101" spans="1:10" ht="36">
      <c r="A1101" s="30" t="s">
        <v>151</v>
      </c>
      <c r="B1101" s="24" t="s">
        <v>360</v>
      </c>
      <c r="C1101" s="24" t="s">
        <v>22</v>
      </c>
      <c r="D1101" s="24" t="s">
        <v>911</v>
      </c>
      <c r="E1101" s="24" t="s">
        <v>153</v>
      </c>
      <c r="F1101" s="34">
        <f t="shared" si="204"/>
        <v>0</v>
      </c>
      <c r="G1101" s="34">
        <f t="shared" si="204"/>
        <v>22720.1</v>
      </c>
      <c r="H1101" s="34">
        <f t="shared" si="204"/>
        <v>22720.1</v>
      </c>
      <c r="I1101" s="19">
        <v>0</v>
      </c>
      <c r="J1101" s="19">
        <f t="shared" si="196"/>
        <v>100</v>
      </c>
    </row>
    <row r="1102" spans="1:10">
      <c r="A1102" s="35" t="s">
        <v>164</v>
      </c>
      <c r="B1102" s="24" t="s">
        <v>360</v>
      </c>
      <c r="C1102" s="24" t="s">
        <v>22</v>
      </c>
      <c r="D1102" s="24" t="s">
        <v>911</v>
      </c>
      <c r="E1102" s="24" t="s">
        <v>155</v>
      </c>
      <c r="F1102" s="36">
        <v>0</v>
      </c>
      <c r="G1102" s="36">
        <f>7493.5+15226.6</f>
        <v>22720.1</v>
      </c>
      <c r="H1102" s="36">
        <f>7493.5+15226.6</f>
        <v>22720.1</v>
      </c>
      <c r="I1102" s="19">
        <v>0</v>
      </c>
      <c r="J1102" s="19">
        <f t="shared" si="196"/>
        <v>100</v>
      </c>
    </row>
    <row r="1103" spans="1:10" ht="36">
      <c r="A1103" s="35" t="s">
        <v>900</v>
      </c>
      <c r="B1103" s="24" t="s">
        <v>360</v>
      </c>
      <c r="C1103" s="24" t="s">
        <v>22</v>
      </c>
      <c r="D1103" s="24" t="s">
        <v>912</v>
      </c>
      <c r="E1103" s="24"/>
      <c r="F1103" s="40">
        <f t="shared" ref="F1103:H1104" si="205">F1104</f>
        <v>0</v>
      </c>
      <c r="G1103" s="40">
        <f t="shared" si="205"/>
        <v>4853.3999999999996</v>
      </c>
      <c r="H1103" s="40">
        <f t="shared" si="205"/>
        <v>4853.3999999999996</v>
      </c>
      <c r="I1103" s="19">
        <v>0</v>
      </c>
      <c r="J1103" s="19">
        <f t="shared" si="196"/>
        <v>100</v>
      </c>
    </row>
    <row r="1104" spans="1:10" ht="36">
      <c r="A1104" s="35" t="s">
        <v>151</v>
      </c>
      <c r="B1104" s="24" t="s">
        <v>360</v>
      </c>
      <c r="C1104" s="24" t="s">
        <v>22</v>
      </c>
      <c r="D1104" s="24" t="s">
        <v>912</v>
      </c>
      <c r="E1104" s="24" t="s">
        <v>153</v>
      </c>
      <c r="F1104" s="40">
        <f t="shared" si="205"/>
        <v>0</v>
      </c>
      <c r="G1104" s="40">
        <f t="shared" si="205"/>
        <v>4853.3999999999996</v>
      </c>
      <c r="H1104" s="40">
        <f t="shared" si="205"/>
        <v>4853.3999999999996</v>
      </c>
      <c r="I1104" s="19">
        <v>0</v>
      </c>
      <c r="J1104" s="19">
        <f t="shared" ref="J1104:J1167" si="206">H1104/G1104*100</f>
        <v>100</v>
      </c>
    </row>
    <row r="1105" spans="1:10">
      <c r="A1105" s="35" t="s">
        <v>164</v>
      </c>
      <c r="B1105" s="24" t="s">
        <v>360</v>
      </c>
      <c r="C1105" s="24" t="s">
        <v>22</v>
      </c>
      <c r="D1105" s="24" t="s">
        <v>912</v>
      </c>
      <c r="E1105" s="24" t="s">
        <v>155</v>
      </c>
      <c r="F1105" s="36">
        <v>0</v>
      </c>
      <c r="G1105" s="36">
        <f>4052+801.4</f>
        <v>4853.3999999999996</v>
      </c>
      <c r="H1105" s="36">
        <f>4052+801.4</f>
        <v>4853.3999999999996</v>
      </c>
      <c r="I1105" s="19">
        <v>0</v>
      </c>
      <c r="J1105" s="19">
        <f t="shared" si="206"/>
        <v>100</v>
      </c>
    </row>
    <row r="1106" spans="1:10" ht="24">
      <c r="A1106" s="35" t="s">
        <v>913</v>
      </c>
      <c r="B1106" s="24" t="s">
        <v>360</v>
      </c>
      <c r="C1106" s="24" t="s">
        <v>22</v>
      </c>
      <c r="D1106" s="24" t="s">
        <v>914</v>
      </c>
      <c r="E1106" s="24"/>
      <c r="F1106" s="34">
        <f t="shared" ref="F1106:H1107" si="207">F1107</f>
        <v>259593</v>
      </c>
      <c r="G1106" s="34">
        <f t="shared" si="207"/>
        <v>269570.59999999998</v>
      </c>
      <c r="H1106" s="34">
        <f t="shared" si="207"/>
        <v>268971.7</v>
      </c>
      <c r="I1106" s="19">
        <f>H1106/F1106*100</f>
        <v>103.61284780406253</v>
      </c>
      <c r="J1106" s="19">
        <f t="shared" si="206"/>
        <v>99.777831855551028</v>
      </c>
    </row>
    <row r="1107" spans="1:10" ht="36">
      <c r="A1107" s="30" t="s">
        <v>151</v>
      </c>
      <c r="B1107" s="24" t="s">
        <v>360</v>
      </c>
      <c r="C1107" s="24" t="s">
        <v>22</v>
      </c>
      <c r="D1107" s="24" t="s">
        <v>914</v>
      </c>
      <c r="E1107" s="24" t="s">
        <v>153</v>
      </c>
      <c r="F1107" s="34">
        <f t="shared" si="207"/>
        <v>259593</v>
      </c>
      <c r="G1107" s="34">
        <f t="shared" si="207"/>
        <v>269570.59999999998</v>
      </c>
      <c r="H1107" s="34">
        <f t="shared" si="207"/>
        <v>268971.7</v>
      </c>
      <c r="I1107" s="19">
        <f>H1107/F1107*100</f>
        <v>103.61284780406253</v>
      </c>
      <c r="J1107" s="19">
        <f t="shared" si="206"/>
        <v>99.777831855551028</v>
      </c>
    </row>
    <row r="1108" spans="1:10">
      <c r="A1108" s="35" t="s">
        <v>164</v>
      </c>
      <c r="B1108" s="24" t="s">
        <v>360</v>
      </c>
      <c r="C1108" s="24" t="s">
        <v>22</v>
      </c>
      <c r="D1108" s="24" t="s">
        <v>914</v>
      </c>
      <c r="E1108" s="24" t="s">
        <v>155</v>
      </c>
      <c r="F1108" s="36">
        <f>208204+22486+1500+27403</f>
        <v>259593</v>
      </c>
      <c r="G1108" s="36">
        <f>208204+22486+1500+27403-4052+9530+7208-1500-407-801.4</f>
        <v>269570.59999999998</v>
      </c>
      <c r="H1108" s="36">
        <v>268971.7</v>
      </c>
      <c r="I1108" s="19">
        <f>H1108/F1108*100</f>
        <v>103.61284780406253</v>
      </c>
      <c r="J1108" s="19">
        <f t="shared" si="206"/>
        <v>99.777831855551028</v>
      </c>
    </row>
    <row r="1109" spans="1:10" ht="36">
      <c r="A1109" s="35" t="s">
        <v>915</v>
      </c>
      <c r="B1109" s="24" t="s">
        <v>360</v>
      </c>
      <c r="C1109" s="24" t="s">
        <v>22</v>
      </c>
      <c r="D1109" s="24" t="s">
        <v>916</v>
      </c>
      <c r="E1109" s="24"/>
      <c r="F1109" s="34">
        <f>F1110+F1113+F1116</f>
        <v>55000</v>
      </c>
      <c r="G1109" s="34">
        <f>G1110+G1113+G1116</f>
        <v>58210.5</v>
      </c>
      <c r="H1109" s="34">
        <f>H1110+H1113+H1116</f>
        <v>58210.5</v>
      </c>
      <c r="I1109" s="19">
        <f>H1109/F1109*100</f>
        <v>105.83727272727272</v>
      </c>
      <c r="J1109" s="19">
        <f t="shared" si="206"/>
        <v>100</v>
      </c>
    </row>
    <row r="1110" spans="1:10" ht="48">
      <c r="A1110" s="35" t="s">
        <v>898</v>
      </c>
      <c r="B1110" s="24" t="s">
        <v>360</v>
      </c>
      <c r="C1110" s="24" t="s">
        <v>22</v>
      </c>
      <c r="D1110" s="24" t="s">
        <v>917</v>
      </c>
      <c r="E1110" s="24"/>
      <c r="F1110" s="34">
        <f t="shared" ref="F1110:H1111" si="208">F1111</f>
        <v>0</v>
      </c>
      <c r="G1110" s="34">
        <f t="shared" si="208"/>
        <v>3610.5</v>
      </c>
      <c r="H1110" s="34">
        <f t="shared" si="208"/>
        <v>3610.5</v>
      </c>
      <c r="I1110" s="19">
        <v>0</v>
      </c>
      <c r="J1110" s="19">
        <f t="shared" si="206"/>
        <v>100</v>
      </c>
    </row>
    <row r="1111" spans="1:10" ht="36">
      <c r="A1111" s="30" t="s">
        <v>151</v>
      </c>
      <c r="B1111" s="24" t="s">
        <v>360</v>
      </c>
      <c r="C1111" s="24" t="s">
        <v>22</v>
      </c>
      <c r="D1111" s="24" t="s">
        <v>917</v>
      </c>
      <c r="E1111" s="24" t="s">
        <v>153</v>
      </c>
      <c r="F1111" s="34">
        <f t="shared" si="208"/>
        <v>0</v>
      </c>
      <c r="G1111" s="34">
        <f t="shared" si="208"/>
        <v>3610.5</v>
      </c>
      <c r="H1111" s="34">
        <f t="shared" si="208"/>
        <v>3610.5</v>
      </c>
      <c r="I1111" s="19">
        <v>0</v>
      </c>
      <c r="J1111" s="19">
        <f t="shared" si="206"/>
        <v>100</v>
      </c>
    </row>
    <row r="1112" spans="1:10">
      <c r="A1112" s="35" t="s">
        <v>707</v>
      </c>
      <c r="B1112" s="24" t="s">
        <v>360</v>
      </c>
      <c r="C1112" s="24" t="s">
        <v>22</v>
      </c>
      <c r="D1112" s="24" t="s">
        <v>917</v>
      </c>
      <c r="E1112" s="24" t="s">
        <v>681</v>
      </c>
      <c r="F1112" s="34">
        <v>0</v>
      </c>
      <c r="G1112" s="34">
        <f>1466.6+2143.9</f>
        <v>3610.5</v>
      </c>
      <c r="H1112" s="34">
        <f>1466.6+2143.9</f>
        <v>3610.5</v>
      </c>
      <c r="I1112" s="19">
        <v>0</v>
      </c>
      <c r="J1112" s="19">
        <f t="shared" si="206"/>
        <v>100</v>
      </c>
    </row>
    <row r="1113" spans="1:10" ht="36">
      <c r="A1113" s="35" t="s">
        <v>900</v>
      </c>
      <c r="B1113" s="24" t="s">
        <v>360</v>
      </c>
      <c r="C1113" s="24" t="s">
        <v>22</v>
      </c>
      <c r="D1113" s="24" t="s">
        <v>918</v>
      </c>
      <c r="E1113" s="24"/>
      <c r="F1113" s="77">
        <f t="shared" ref="F1113:H1114" si="209">F1114</f>
        <v>0</v>
      </c>
      <c r="G1113" s="77">
        <f t="shared" si="209"/>
        <v>906.5</v>
      </c>
      <c r="H1113" s="77">
        <f t="shared" si="209"/>
        <v>906.5</v>
      </c>
      <c r="I1113" s="19">
        <v>0</v>
      </c>
      <c r="J1113" s="19">
        <f t="shared" si="206"/>
        <v>100</v>
      </c>
    </row>
    <row r="1114" spans="1:10" ht="36">
      <c r="A1114" s="35" t="s">
        <v>151</v>
      </c>
      <c r="B1114" s="24" t="s">
        <v>360</v>
      </c>
      <c r="C1114" s="24" t="s">
        <v>22</v>
      </c>
      <c r="D1114" s="24" t="s">
        <v>918</v>
      </c>
      <c r="E1114" s="24" t="s">
        <v>153</v>
      </c>
      <c r="F1114" s="34">
        <f t="shared" si="209"/>
        <v>0</v>
      </c>
      <c r="G1114" s="34">
        <f t="shared" si="209"/>
        <v>906.5</v>
      </c>
      <c r="H1114" s="34">
        <f t="shared" si="209"/>
        <v>906.5</v>
      </c>
      <c r="I1114" s="19">
        <v>0</v>
      </c>
      <c r="J1114" s="19">
        <f t="shared" si="206"/>
        <v>100</v>
      </c>
    </row>
    <row r="1115" spans="1:10">
      <c r="A1115" s="35" t="s">
        <v>707</v>
      </c>
      <c r="B1115" s="24" t="s">
        <v>360</v>
      </c>
      <c r="C1115" s="24" t="s">
        <v>22</v>
      </c>
      <c r="D1115" s="24" t="s">
        <v>918</v>
      </c>
      <c r="E1115" s="24" t="s">
        <v>681</v>
      </c>
      <c r="F1115" s="36">
        <v>0</v>
      </c>
      <c r="G1115" s="36">
        <f>793+113.5</f>
        <v>906.5</v>
      </c>
      <c r="H1115" s="36">
        <f>793+113.5</f>
        <v>906.5</v>
      </c>
      <c r="I1115" s="19">
        <v>0</v>
      </c>
      <c r="J1115" s="19">
        <f t="shared" si="206"/>
        <v>100</v>
      </c>
    </row>
    <row r="1116" spans="1:10" ht="24">
      <c r="A1116" s="35" t="s">
        <v>919</v>
      </c>
      <c r="B1116" s="24" t="s">
        <v>360</v>
      </c>
      <c r="C1116" s="24" t="s">
        <v>22</v>
      </c>
      <c r="D1116" s="24" t="s">
        <v>920</v>
      </c>
      <c r="E1116" s="24"/>
      <c r="F1116" s="34">
        <f t="shared" ref="F1116:H1117" si="210">F1117</f>
        <v>55000</v>
      </c>
      <c r="G1116" s="34">
        <f t="shared" si="210"/>
        <v>53693.5</v>
      </c>
      <c r="H1116" s="34">
        <f t="shared" si="210"/>
        <v>53693.5</v>
      </c>
      <c r="I1116" s="19">
        <f>H1116/F1116*100</f>
        <v>97.624545454545455</v>
      </c>
      <c r="J1116" s="19">
        <f t="shared" si="206"/>
        <v>100</v>
      </c>
    </row>
    <row r="1117" spans="1:10" ht="36">
      <c r="A1117" s="30" t="s">
        <v>151</v>
      </c>
      <c r="B1117" s="24" t="s">
        <v>360</v>
      </c>
      <c r="C1117" s="24" t="s">
        <v>22</v>
      </c>
      <c r="D1117" s="24" t="s">
        <v>920</v>
      </c>
      <c r="E1117" s="24" t="s">
        <v>153</v>
      </c>
      <c r="F1117" s="34">
        <f t="shared" si="210"/>
        <v>55000</v>
      </c>
      <c r="G1117" s="34">
        <f t="shared" si="210"/>
        <v>53693.5</v>
      </c>
      <c r="H1117" s="34">
        <f t="shared" si="210"/>
        <v>53693.5</v>
      </c>
      <c r="I1117" s="19">
        <f>H1117/F1117*100</f>
        <v>97.624545454545455</v>
      </c>
      <c r="J1117" s="19">
        <f t="shared" si="206"/>
        <v>100</v>
      </c>
    </row>
    <row r="1118" spans="1:10">
      <c r="A1118" s="35" t="s">
        <v>707</v>
      </c>
      <c r="B1118" s="24" t="s">
        <v>360</v>
      </c>
      <c r="C1118" s="24" t="s">
        <v>22</v>
      </c>
      <c r="D1118" s="24" t="s">
        <v>920</v>
      </c>
      <c r="E1118" s="24" t="s">
        <v>681</v>
      </c>
      <c r="F1118" s="36">
        <f>55000</f>
        <v>55000</v>
      </c>
      <c r="G1118" s="36">
        <f>55000-793-400-113.5</f>
        <v>53693.5</v>
      </c>
      <c r="H1118" s="36">
        <f>55000-793-400-113.5</f>
        <v>53693.5</v>
      </c>
      <c r="I1118" s="19">
        <f>H1118/F1118*100</f>
        <v>97.624545454545455</v>
      </c>
      <c r="J1118" s="19">
        <f t="shared" si="206"/>
        <v>100</v>
      </c>
    </row>
    <row r="1119" spans="1:10" ht="36">
      <c r="A1119" s="30" t="s">
        <v>921</v>
      </c>
      <c r="B1119" s="24" t="s">
        <v>360</v>
      </c>
      <c r="C1119" s="24" t="s">
        <v>22</v>
      </c>
      <c r="D1119" s="24" t="s">
        <v>922</v>
      </c>
      <c r="E1119" s="24"/>
      <c r="F1119" s="34">
        <f>F1120</f>
        <v>61718</v>
      </c>
      <c r="G1119" s="34">
        <f>G1120</f>
        <v>69331</v>
      </c>
      <c r="H1119" s="34">
        <f>H1120</f>
        <v>69284.600000000006</v>
      </c>
      <c r="I1119" s="19">
        <f>H1119/F1119*100</f>
        <v>112.25995657668753</v>
      </c>
      <c r="J1119" s="19">
        <f t="shared" si="206"/>
        <v>99.93307467078219</v>
      </c>
    </row>
    <row r="1120" spans="1:10" ht="48">
      <c r="A1120" s="30" t="s">
        <v>923</v>
      </c>
      <c r="B1120" s="24" t="s">
        <v>360</v>
      </c>
      <c r="C1120" s="24" t="s">
        <v>22</v>
      </c>
      <c r="D1120" s="24" t="s">
        <v>924</v>
      </c>
      <c r="E1120" s="24"/>
      <c r="F1120" s="34">
        <f>F1121+F1124+F1127</f>
        <v>61718</v>
      </c>
      <c r="G1120" s="34">
        <f>G1121+G1124+G1127</f>
        <v>69331</v>
      </c>
      <c r="H1120" s="34">
        <f>H1121+H1124+H1127</f>
        <v>69284.600000000006</v>
      </c>
      <c r="I1120" s="19">
        <f>H1120/F1120*100</f>
        <v>112.25995657668753</v>
      </c>
      <c r="J1120" s="19">
        <f t="shared" si="206"/>
        <v>99.93307467078219</v>
      </c>
    </row>
    <row r="1121" spans="1:10" ht="48">
      <c r="A1121" s="35" t="s">
        <v>898</v>
      </c>
      <c r="B1121" s="24" t="s">
        <v>360</v>
      </c>
      <c r="C1121" s="24" t="s">
        <v>22</v>
      </c>
      <c r="D1121" s="24" t="s">
        <v>925</v>
      </c>
      <c r="E1121" s="24"/>
      <c r="F1121" s="34">
        <f t="shared" ref="F1121:H1122" si="211">F1122</f>
        <v>0</v>
      </c>
      <c r="G1121" s="34">
        <f t="shared" si="211"/>
        <v>2450</v>
      </c>
      <c r="H1121" s="34">
        <f t="shared" si="211"/>
        <v>2450</v>
      </c>
      <c r="I1121" s="19">
        <v>0</v>
      </c>
      <c r="J1121" s="19">
        <f t="shared" si="206"/>
        <v>100</v>
      </c>
    </row>
    <row r="1122" spans="1:10" ht="36">
      <c r="A1122" s="30" t="s">
        <v>151</v>
      </c>
      <c r="B1122" s="24" t="s">
        <v>360</v>
      </c>
      <c r="C1122" s="24" t="s">
        <v>22</v>
      </c>
      <c r="D1122" s="24" t="s">
        <v>925</v>
      </c>
      <c r="E1122" s="24" t="s">
        <v>153</v>
      </c>
      <c r="F1122" s="34">
        <f t="shared" si="211"/>
        <v>0</v>
      </c>
      <c r="G1122" s="34">
        <f t="shared" si="211"/>
        <v>2450</v>
      </c>
      <c r="H1122" s="34">
        <f t="shared" si="211"/>
        <v>2450</v>
      </c>
      <c r="I1122" s="19">
        <v>0</v>
      </c>
      <c r="J1122" s="19">
        <f t="shared" si="206"/>
        <v>100</v>
      </c>
    </row>
    <row r="1123" spans="1:10">
      <c r="A1123" s="35" t="s">
        <v>164</v>
      </c>
      <c r="B1123" s="24" t="s">
        <v>360</v>
      </c>
      <c r="C1123" s="24" t="s">
        <v>22</v>
      </c>
      <c r="D1123" s="24" t="s">
        <v>925</v>
      </c>
      <c r="E1123" s="24" t="s">
        <v>155</v>
      </c>
      <c r="F1123" s="36">
        <v>0</v>
      </c>
      <c r="G1123" s="36">
        <f>1584.4+865.6</f>
        <v>2450</v>
      </c>
      <c r="H1123" s="36">
        <f>1584.4+865.6</f>
        <v>2450</v>
      </c>
      <c r="I1123" s="19">
        <v>0</v>
      </c>
      <c r="J1123" s="19">
        <f t="shared" si="206"/>
        <v>100</v>
      </c>
    </row>
    <row r="1124" spans="1:10" ht="36">
      <c r="A1124" s="35" t="s">
        <v>900</v>
      </c>
      <c r="B1124" s="24" t="s">
        <v>360</v>
      </c>
      <c r="C1124" s="24" t="s">
        <v>22</v>
      </c>
      <c r="D1124" s="24" t="s">
        <v>926</v>
      </c>
      <c r="E1124" s="24"/>
      <c r="F1124" s="40">
        <f t="shared" ref="F1124:H1125" si="212">F1125</f>
        <v>0</v>
      </c>
      <c r="G1124" s="40">
        <f t="shared" si="212"/>
        <v>902.8</v>
      </c>
      <c r="H1124" s="40">
        <f t="shared" si="212"/>
        <v>902.8</v>
      </c>
      <c r="I1124" s="19">
        <v>0</v>
      </c>
      <c r="J1124" s="19">
        <f t="shared" si="206"/>
        <v>100</v>
      </c>
    </row>
    <row r="1125" spans="1:10" ht="36">
      <c r="A1125" s="35" t="s">
        <v>151</v>
      </c>
      <c r="B1125" s="24" t="s">
        <v>360</v>
      </c>
      <c r="C1125" s="24" t="s">
        <v>22</v>
      </c>
      <c r="D1125" s="24" t="s">
        <v>926</v>
      </c>
      <c r="E1125" s="24" t="s">
        <v>153</v>
      </c>
      <c r="F1125" s="40">
        <f t="shared" si="212"/>
        <v>0</v>
      </c>
      <c r="G1125" s="40">
        <f t="shared" si="212"/>
        <v>902.8</v>
      </c>
      <c r="H1125" s="40">
        <f t="shared" si="212"/>
        <v>902.8</v>
      </c>
      <c r="I1125" s="19">
        <v>0</v>
      </c>
      <c r="J1125" s="19">
        <f t="shared" si="206"/>
        <v>100</v>
      </c>
    </row>
    <row r="1126" spans="1:10">
      <c r="A1126" s="35" t="s">
        <v>164</v>
      </c>
      <c r="B1126" s="24" t="s">
        <v>360</v>
      </c>
      <c r="C1126" s="24" t="s">
        <v>22</v>
      </c>
      <c r="D1126" s="24" t="s">
        <v>926</v>
      </c>
      <c r="E1126" s="24" t="s">
        <v>155</v>
      </c>
      <c r="F1126" s="36">
        <v>0</v>
      </c>
      <c r="G1126" s="36">
        <f>857+45.8</f>
        <v>902.8</v>
      </c>
      <c r="H1126" s="36">
        <f>857+45.8</f>
        <v>902.8</v>
      </c>
      <c r="I1126" s="19">
        <v>0</v>
      </c>
      <c r="J1126" s="19">
        <f t="shared" si="206"/>
        <v>100</v>
      </c>
    </row>
    <row r="1127" spans="1:10" ht="36">
      <c r="A1127" s="30" t="s">
        <v>927</v>
      </c>
      <c r="B1127" s="24" t="s">
        <v>360</v>
      </c>
      <c r="C1127" s="24" t="s">
        <v>22</v>
      </c>
      <c r="D1127" s="24" t="s">
        <v>928</v>
      </c>
      <c r="E1127" s="24"/>
      <c r="F1127" s="40">
        <f t="shared" ref="F1127:H1128" si="213">F1128</f>
        <v>61718</v>
      </c>
      <c r="G1127" s="40">
        <f t="shared" si="213"/>
        <v>65978.2</v>
      </c>
      <c r="H1127" s="40">
        <f t="shared" si="213"/>
        <v>65931.8</v>
      </c>
      <c r="I1127" s="19">
        <f>H1127/F1127*100</f>
        <v>106.82750575196864</v>
      </c>
      <c r="J1127" s="19">
        <f t="shared" si="206"/>
        <v>99.929673740720432</v>
      </c>
    </row>
    <row r="1128" spans="1:10" ht="36">
      <c r="A1128" s="30" t="s">
        <v>151</v>
      </c>
      <c r="B1128" s="24" t="s">
        <v>360</v>
      </c>
      <c r="C1128" s="24" t="s">
        <v>22</v>
      </c>
      <c r="D1128" s="24" t="s">
        <v>928</v>
      </c>
      <c r="E1128" s="24" t="s">
        <v>153</v>
      </c>
      <c r="F1128" s="40">
        <f t="shared" si="213"/>
        <v>61718</v>
      </c>
      <c r="G1128" s="40">
        <f t="shared" si="213"/>
        <v>65978.2</v>
      </c>
      <c r="H1128" s="40">
        <f t="shared" si="213"/>
        <v>65931.8</v>
      </c>
      <c r="I1128" s="19">
        <f>H1128/F1128*100</f>
        <v>106.82750575196864</v>
      </c>
      <c r="J1128" s="19">
        <f t="shared" si="206"/>
        <v>99.929673740720432</v>
      </c>
    </row>
    <row r="1129" spans="1:10">
      <c r="A1129" s="35" t="s">
        <v>164</v>
      </c>
      <c r="B1129" s="24" t="s">
        <v>360</v>
      </c>
      <c r="C1129" s="24" t="s">
        <v>22</v>
      </c>
      <c r="D1129" s="24" t="s">
        <v>928</v>
      </c>
      <c r="E1129" s="24" t="s">
        <v>155</v>
      </c>
      <c r="F1129" s="36">
        <f>61318+400</f>
        <v>61718</v>
      </c>
      <c r="G1129" s="36">
        <f>61318+400-857+1922+850+65+1636+690-45.8</f>
        <v>65978.2</v>
      </c>
      <c r="H1129" s="36">
        <v>65931.8</v>
      </c>
      <c r="I1129" s="19">
        <f>H1129/F1129*100</f>
        <v>106.82750575196864</v>
      </c>
      <c r="J1129" s="19">
        <f t="shared" si="206"/>
        <v>99.929673740720432</v>
      </c>
    </row>
    <row r="1130" spans="1:10" ht="48">
      <c r="A1130" s="35" t="s">
        <v>929</v>
      </c>
      <c r="B1130" s="24" t="s">
        <v>360</v>
      </c>
      <c r="C1130" s="24" t="s">
        <v>22</v>
      </c>
      <c r="D1130" s="24" t="s">
        <v>930</v>
      </c>
      <c r="E1130" s="24"/>
      <c r="F1130" s="34">
        <f>F1131+F1143+F1155</f>
        <v>0</v>
      </c>
      <c r="G1130" s="34">
        <f>G1131+G1143+G1155</f>
        <v>27402.2</v>
      </c>
      <c r="H1130" s="34">
        <f>H1131+H1143+H1155</f>
        <v>26907.599999999999</v>
      </c>
      <c r="I1130" s="19">
        <v>0</v>
      </c>
      <c r="J1130" s="19">
        <f t="shared" si="206"/>
        <v>98.195035435111038</v>
      </c>
    </row>
    <row r="1131" spans="1:10" ht="48">
      <c r="A1131" s="30" t="s">
        <v>931</v>
      </c>
      <c r="B1131" s="24" t="s">
        <v>360</v>
      </c>
      <c r="C1131" s="24" t="s">
        <v>22</v>
      </c>
      <c r="D1131" s="24" t="s">
        <v>932</v>
      </c>
      <c r="E1131" s="24"/>
      <c r="F1131" s="34">
        <f>F1132+F1140</f>
        <v>0</v>
      </c>
      <c r="G1131" s="34">
        <f>G1132+G1140</f>
        <v>9474.2000000000007</v>
      </c>
      <c r="H1131" s="34">
        <f>H1132+H1140</f>
        <v>9054.2000000000007</v>
      </c>
      <c r="I1131" s="19">
        <v>0</v>
      </c>
      <c r="J1131" s="19">
        <f t="shared" si="206"/>
        <v>95.566908023896474</v>
      </c>
    </row>
    <row r="1132" spans="1:10" ht="24">
      <c r="A1132" s="35" t="s">
        <v>933</v>
      </c>
      <c r="B1132" s="24" t="s">
        <v>360</v>
      </c>
      <c r="C1132" s="24" t="s">
        <v>22</v>
      </c>
      <c r="D1132" s="24" t="s">
        <v>934</v>
      </c>
      <c r="E1132" s="24"/>
      <c r="F1132" s="34">
        <f>F1133</f>
        <v>0</v>
      </c>
      <c r="G1132" s="34">
        <f>G1133</f>
        <v>2071</v>
      </c>
      <c r="H1132" s="34">
        <f>H1133</f>
        <v>1804.2000000000003</v>
      </c>
      <c r="I1132" s="19">
        <v>0</v>
      </c>
      <c r="J1132" s="19">
        <f t="shared" si="206"/>
        <v>87.117334620956072</v>
      </c>
    </row>
    <row r="1133" spans="1:10" ht="36">
      <c r="A1133" s="30" t="s">
        <v>151</v>
      </c>
      <c r="B1133" s="24" t="s">
        <v>360</v>
      </c>
      <c r="C1133" s="24" t="s">
        <v>22</v>
      </c>
      <c r="D1133" s="24" t="s">
        <v>934</v>
      </c>
      <c r="E1133" s="24" t="s">
        <v>153</v>
      </c>
      <c r="F1133" s="34">
        <f>F1134+F1136</f>
        <v>0</v>
      </c>
      <c r="G1133" s="34">
        <f>G1134+G1136</f>
        <v>2071</v>
      </c>
      <c r="H1133" s="34">
        <f>H1134+H1136</f>
        <v>1804.2000000000003</v>
      </c>
      <c r="I1133" s="19">
        <v>0</v>
      </c>
      <c r="J1133" s="19">
        <f t="shared" si="206"/>
        <v>87.117334620956072</v>
      </c>
    </row>
    <row r="1134" spans="1:10" ht="24">
      <c r="A1134" s="35" t="s">
        <v>154</v>
      </c>
      <c r="B1134" s="24" t="s">
        <v>360</v>
      </c>
      <c r="C1134" s="24" t="s">
        <v>22</v>
      </c>
      <c r="D1134" s="24" t="s">
        <v>934</v>
      </c>
      <c r="E1134" s="24" t="s">
        <v>155</v>
      </c>
      <c r="F1134" s="34">
        <f>F1135</f>
        <v>0</v>
      </c>
      <c r="G1134" s="34">
        <f>G1135</f>
        <v>335</v>
      </c>
      <c r="H1134" s="34">
        <f>H1135</f>
        <v>333.1</v>
      </c>
      <c r="I1134" s="19">
        <v>0</v>
      </c>
      <c r="J1134" s="19">
        <f t="shared" si="206"/>
        <v>99.432835820895519</v>
      </c>
    </row>
    <row r="1135" spans="1:10" ht="24">
      <c r="A1135" s="35" t="s">
        <v>935</v>
      </c>
      <c r="B1135" s="24" t="s">
        <v>360</v>
      </c>
      <c r="C1135" s="24" t="s">
        <v>22</v>
      </c>
      <c r="D1135" s="24" t="s">
        <v>934</v>
      </c>
      <c r="E1135" s="24" t="s">
        <v>155</v>
      </c>
      <c r="F1135" s="38">
        <v>0</v>
      </c>
      <c r="G1135" s="38">
        <f>335</f>
        <v>335</v>
      </c>
      <c r="H1135" s="38">
        <v>333.1</v>
      </c>
      <c r="I1135" s="19">
        <v>0</v>
      </c>
      <c r="J1135" s="19">
        <f t="shared" si="206"/>
        <v>99.432835820895519</v>
      </c>
    </row>
    <row r="1136" spans="1:10" ht="24">
      <c r="A1136" s="35" t="s">
        <v>680</v>
      </c>
      <c r="B1136" s="24" t="s">
        <v>360</v>
      </c>
      <c r="C1136" s="24" t="s">
        <v>22</v>
      </c>
      <c r="D1136" s="24" t="s">
        <v>934</v>
      </c>
      <c r="E1136" s="24" t="s">
        <v>681</v>
      </c>
      <c r="F1136" s="78">
        <f>F1137+F1138+F1139</f>
        <v>0</v>
      </c>
      <c r="G1136" s="78">
        <f>G1137+G1138+G1139</f>
        <v>1736</v>
      </c>
      <c r="H1136" s="78">
        <f>H1137+H1138+H1139</f>
        <v>1471.1000000000001</v>
      </c>
      <c r="I1136" s="19">
        <v>0</v>
      </c>
      <c r="J1136" s="19">
        <f t="shared" si="206"/>
        <v>84.740783410138249</v>
      </c>
    </row>
    <row r="1137" spans="1:10" ht="48">
      <c r="A1137" s="35" t="s">
        <v>936</v>
      </c>
      <c r="B1137" s="24" t="s">
        <v>360</v>
      </c>
      <c r="C1137" s="24" t="s">
        <v>22</v>
      </c>
      <c r="D1137" s="24" t="s">
        <v>934</v>
      </c>
      <c r="E1137" s="24" t="s">
        <v>681</v>
      </c>
      <c r="F1137" s="36">
        <v>0</v>
      </c>
      <c r="G1137" s="36">
        <f>250</f>
        <v>250</v>
      </c>
      <c r="H1137" s="36">
        <v>0</v>
      </c>
      <c r="I1137" s="19">
        <v>0</v>
      </c>
      <c r="J1137" s="19">
        <f t="shared" si="206"/>
        <v>0</v>
      </c>
    </row>
    <row r="1138" spans="1:10" ht="48">
      <c r="A1138" s="35" t="s">
        <v>937</v>
      </c>
      <c r="B1138" s="24" t="s">
        <v>360</v>
      </c>
      <c r="C1138" s="24" t="s">
        <v>22</v>
      </c>
      <c r="D1138" s="24" t="s">
        <v>934</v>
      </c>
      <c r="E1138" s="24" t="s">
        <v>681</v>
      </c>
      <c r="F1138" s="36">
        <v>0</v>
      </c>
      <c r="G1138" s="36">
        <v>112</v>
      </c>
      <c r="H1138" s="36">
        <v>111.4</v>
      </c>
      <c r="I1138" s="19">
        <v>0</v>
      </c>
      <c r="J1138" s="19">
        <f t="shared" si="206"/>
        <v>99.464285714285722</v>
      </c>
    </row>
    <row r="1139" spans="1:10" ht="36">
      <c r="A1139" s="35" t="s">
        <v>938</v>
      </c>
      <c r="B1139" s="24" t="s">
        <v>360</v>
      </c>
      <c r="C1139" s="24" t="s">
        <v>22</v>
      </c>
      <c r="D1139" s="24" t="s">
        <v>934</v>
      </c>
      <c r="E1139" s="24" t="s">
        <v>681</v>
      </c>
      <c r="F1139" s="36">
        <v>0</v>
      </c>
      <c r="G1139" s="36">
        <v>1374</v>
      </c>
      <c r="H1139" s="36">
        <v>1359.7</v>
      </c>
      <c r="I1139" s="19">
        <v>0</v>
      </c>
      <c r="J1139" s="19">
        <f t="shared" si="206"/>
        <v>98.959243085880644</v>
      </c>
    </row>
    <row r="1140" spans="1:10" ht="36">
      <c r="A1140" s="35" t="s">
        <v>939</v>
      </c>
      <c r="B1140" s="24" t="s">
        <v>360</v>
      </c>
      <c r="C1140" s="24" t="s">
        <v>22</v>
      </c>
      <c r="D1140" s="24" t="s">
        <v>940</v>
      </c>
      <c r="E1140" s="24"/>
      <c r="F1140" s="40">
        <f t="shared" ref="F1140:H1141" si="214">F1141</f>
        <v>0</v>
      </c>
      <c r="G1140" s="40">
        <f t="shared" si="214"/>
        <v>7403.2</v>
      </c>
      <c r="H1140" s="40">
        <f t="shared" si="214"/>
        <v>7250</v>
      </c>
      <c r="I1140" s="19">
        <v>0</v>
      </c>
      <c r="J1140" s="19">
        <f t="shared" si="206"/>
        <v>97.930624594769839</v>
      </c>
    </row>
    <row r="1141" spans="1:10" ht="24">
      <c r="A1141" s="35" t="s">
        <v>38</v>
      </c>
      <c r="B1141" s="24" t="s">
        <v>360</v>
      </c>
      <c r="C1141" s="24" t="s">
        <v>22</v>
      </c>
      <c r="D1141" s="24" t="s">
        <v>940</v>
      </c>
      <c r="E1141" s="24" t="s">
        <v>39</v>
      </c>
      <c r="F1141" s="40">
        <f t="shared" si="214"/>
        <v>0</v>
      </c>
      <c r="G1141" s="40">
        <f t="shared" si="214"/>
        <v>7403.2</v>
      </c>
      <c r="H1141" s="40">
        <f t="shared" si="214"/>
        <v>7250</v>
      </c>
      <c r="I1141" s="19">
        <v>0</v>
      </c>
      <c r="J1141" s="19">
        <f t="shared" si="206"/>
        <v>97.930624594769839</v>
      </c>
    </row>
    <row r="1142" spans="1:10" ht="36">
      <c r="A1142" s="35" t="s">
        <v>941</v>
      </c>
      <c r="B1142" s="24" t="s">
        <v>360</v>
      </c>
      <c r="C1142" s="24" t="s">
        <v>22</v>
      </c>
      <c r="D1142" s="24" t="s">
        <v>940</v>
      </c>
      <c r="E1142" s="24" t="s">
        <v>41</v>
      </c>
      <c r="F1142" s="36">
        <v>0</v>
      </c>
      <c r="G1142" s="36">
        <f>2104.7+3798.5+1500</f>
        <v>7403.2</v>
      </c>
      <c r="H1142" s="36">
        <v>7250</v>
      </c>
      <c r="I1142" s="19">
        <v>0</v>
      </c>
      <c r="J1142" s="19">
        <f t="shared" si="206"/>
        <v>97.930624594769839</v>
      </c>
    </row>
    <row r="1143" spans="1:10" ht="24">
      <c r="A1143" s="30" t="s">
        <v>942</v>
      </c>
      <c r="B1143" s="24" t="s">
        <v>360</v>
      </c>
      <c r="C1143" s="24" t="s">
        <v>22</v>
      </c>
      <c r="D1143" s="24" t="s">
        <v>943</v>
      </c>
      <c r="E1143" s="24"/>
      <c r="F1143" s="40">
        <f>F1144+F1150</f>
        <v>0</v>
      </c>
      <c r="G1143" s="40">
        <f>G1144+G1150</f>
        <v>7928</v>
      </c>
      <c r="H1143" s="40">
        <f>H1144+H1150</f>
        <v>7893.9</v>
      </c>
      <c r="I1143" s="19">
        <v>0</v>
      </c>
      <c r="J1143" s="19">
        <f t="shared" si="206"/>
        <v>99.569878910191719</v>
      </c>
    </row>
    <row r="1144" spans="1:10" ht="24">
      <c r="A1144" s="35" t="s">
        <v>944</v>
      </c>
      <c r="B1144" s="24" t="s">
        <v>360</v>
      </c>
      <c r="C1144" s="24" t="s">
        <v>22</v>
      </c>
      <c r="D1144" s="24" t="s">
        <v>945</v>
      </c>
      <c r="E1144" s="24"/>
      <c r="F1144" s="40">
        <f>F1145</f>
        <v>0</v>
      </c>
      <c r="G1144" s="40">
        <f>G1145</f>
        <v>6470</v>
      </c>
      <c r="H1144" s="40">
        <f>H1145</f>
        <v>6458.2</v>
      </c>
      <c r="I1144" s="19">
        <v>0</v>
      </c>
      <c r="J1144" s="19">
        <f t="shared" si="206"/>
        <v>99.817619783616678</v>
      </c>
    </row>
    <row r="1145" spans="1:10" ht="36">
      <c r="A1145" s="30" t="s">
        <v>151</v>
      </c>
      <c r="B1145" s="24" t="s">
        <v>360</v>
      </c>
      <c r="C1145" s="24" t="s">
        <v>22</v>
      </c>
      <c r="D1145" s="24" t="s">
        <v>945</v>
      </c>
      <c r="E1145" s="24" t="s">
        <v>153</v>
      </c>
      <c r="F1145" s="40">
        <f>F1146+F1148</f>
        <v>0</v>
      </c>
      <c r="G1145" s="40">
        <f>G1146+G1148</f>
        <v>6470</v>
      </c>
      <c r="H1145" s="40">
        <f>H1146+H1148</f>
        <v>6458.2</v>
      </c>
      <c r="I1145" s="19">
        <v>0</v>
      </c>
      <c r="J1145" s="19">
        <f t="shared" si="206"/>
        <v>99.817619783616678</v>
      </c>
    </row>
    <row r="1146" spans="1:10">
      <c r="A1146" s="35" t="s">
        <v>164</v>
      </c>
      <c r="B1146" s="24" t="s">
        <v>360</v>
      </c>
      <c r="C1146" s="24" t="s">
        <v>22</v>
      </c>
      <c r="D1146" s="24" t="s">
        <v>945</v>
      </c>
      <c r="E1146" s="24" t="s">
        <v>155</v>
      </c>
      <c r="F1146" s="40">
        <f>F1147</f>
        <v>0</v>
      </c>
      <c r="G1146" s="40">
        <f>G1147</f>
        <v>4310</v>
      </c>
      <c r="H1146" s="40">
        <f>H1147</f>
        <v>4309</v>
      </c>
      <c r="I1146" s="19">
        <v>0</v>
      </c>
      <c r="J1146" s="19">
        <f t="shared" si="206"/>
        <v>99.976798143851511</v>
      </c>
    </row>
    <row r="1147" spans="1:10" ht="72">
      <c r="A1147" s="35" t="s">
        <v>946</v>
      </c>
      <c r="B1147" s="24" t="s">
        <v>360</v>
      </c>
      <c r="C1147" s="24" t="s">
        <v>22</v>
      </c>
      <c r="D1147" s="24" t="s">
        <v>945</v>
      </c>
      <c r="E1147" s="24" t="s">
        <v>155</v>
      </c>
      <c r="F1147" s="36">
        <v>0</v>
      </c>
      <c r="G1147" s="36">
        <v>4310</v>
      </c>
      <c r="H1147" s="36">
        <v>4309</v>
      </c>
      <c r="I1147" s="19">
        <v>0</v>
      </c>
      <c r="J1147" s="19">
        <f t="shared" si="206"/>
        <v>99.976798143851511</v>
      </c>
    </row>
    <row r="1148" spans="1:10" ht="24">
      <c r="A1148" s="35" t="s">
        <v>680</v>
      </c>
      <c r="B1148" s="24" t="s">
        <v>360</v>
      </c>
      <c r="C1148" s="24" t="s">
        <v>22</v>
      </c>
      <c r="D1148" s="24" t="s">
        <v>945</v>
      </c>
      <c r="E1148" s="24" t="s">
        <v>681</v>
      </c>
      <c r="F1148" s="40">
        <f>F1149</f>
        <v>0</v>
      </c>
      <c r="G1148" s="40">
        <f>G1149</f>
        <v>2160</v>
      </c>
      <c r="H1148" s="40">
        <f>H1149</f>
        <v>2149.1999999999998</v>
      </c>
      <c r="I1148" s="19">
        <v>0</v>
      </c>
      <c r="J1148" s="19">
        <f t="shared" si="206"/>
        <v>99.499999999999986</v>
      </c>
    </row>
    <row r="1149" spans="1:10" ht="36">
      <c r="A1149" s="35" t="s">
        <v>947</v>
      </c>
      <c r="B1149" s="24" t="s">
        <v>360</v>
      </c>
      <c r="C1149" s="24" t="s">
        <v>22</v>
      </c>
      <c r="D1149" s="24" t="s">
        <v>945</v>
      </c>
      <c r="E1149" s="24" t="s">
        <v>681</v>
      </c>
      <c r="F1149" s="36">
        <v>0</v>
      </c>
      <c r="G1149" s="36">
        <v>2160</v>
      </c>
      <c r="H1149" s="36">
        <v>2149.1999999999998</v>
      </c>
      <c r="I1149" s="19">
        <v>0</v>
      </c>
      <c r="J1149" s="19">
        <f t="shared" si="206"/>
        <v>99.499999999999986</v>
      </c>
    </row>
    <row r="1150" spans="1:10" ht="24">
      <c r="A1150" s="35" t="s">
        <v>948</v>
      </c>
      <c r="B1150" s="24" t="s">
        <v>360</v>
      </c>
      <c r="C1150" s="24" t="s">
        <v>22</v>
      </c>
      <c r="D1150" s="24" t="s">
        <v>949</v>
      </c>
      <c r="E1150" s="24"/>
      <c r="F1150" s="40">
        <f t="shared" ref="F1150:H1151" si="215">F1151</f>
        <v>0</v>
      </c>
      <c r="G1150" s="40">
        <f t="shared" si="215"/>
        <v>1458</v>
      </c>
      <c r="H1150" s="40">
        <f t="shared" si="215"/>
        <v>1435.7</v>
      </c>
      <c r="I1150" s="19">
        <v>0</v>
      </c>
      <c r="J1150" s="19">
        <f t="shared" si="206"/>
        <v>98.470507544581622</v>
      </c>
    </row>
    <row r="1151" spans="1:10" ht="36">
      <c r="A1151" s="30" t="s">
        <v>151</v>
      </c>
      <c r="B1151" s="24" t="s">
        <v>360</v>
      </c>
      <c r="C1151" s="24" t="s">
        <v>22</v>
      </c>
      <c r="D1151" s="24" t="s">
        <v>949</v>
      </c>
      <c r="E1151" s="24" t="s">
        <v>153</v>
      </c>
      <c r="F1151" s="40">
        <f t="shared" si="215"/>
        <v>0</v>
      </c>
      <c r="G1151" s="40">
        <f t="shared" si="215"/>
        <v>1458</v>
      </c>
      <c r="H1151" s="40">
        <f t="shared" si="215"/>
        <v>1435.7</v>
      </c>
      <c r="I1151" s="19">
        <v>0</v>
      </c>
      <c r="J1151" s="19">
        <f t="shared" si="206"/>
        <v>98.470507544581622</v>
      </c>
    </row>
    <row r="1152" spans="1:10" ht="24">
      <c r="A1152" s="35" t="s">
        <v>154</v>
      </c>
      <c r="B1152" s="24" t="s">
        <v>360</v>
      </c>
      <c r="C1152" s="24" t="s">
        <v>22</v>
      </c>
      <c r="D1152" s="24" t="s">
        <v>949</v>
      </c>
      <c r="E1152" s="24" t="s">
        <v>155</v>
      </c>
      <c r="F1152" s="40">
        <f>F1153+F1154</f>
        <v>0</v>
      </c>
      <c r="G1152" s="40">
        <f>G1153+G1154</f>
        <v>1458</v>
      </c>
      <c r="H1152" s="40">
        <f>H1153+H1154</f>
        <v>1435.7</v>
      </c>
      <c r="I1152" s="19">
        <v>0</v>
      </c>
      <c r="J1152" s="19">
        <f t="shared" si="206"/>
        <v>98.470507544581622</v>
      </c>
    </row>
    <row r="1153" spans="1:10" ht="60">
      <c r="A1153" s="35" t="s">
        <v>950</v>
      </c>
      <c r="B1153" s="24" t="s">
        <v>360</v>
      </c>
      <c r="C1153" s="24" t="s">
        <v>22</v>
      </c>
      <c r="D1153" s="24" t="s">
        <v>949</v>
      </c>
      <c r="E1153" s="24" t="s">
        <v>155</v>
      </c>
      <c r="F1153" s="36">
        <v>0</v>
      </c>
      <c r="G1153" s="36">
        <v>1386</v>
      </c>
      <c r="H1153" s="36">
        <v>1385.9</v>
      </c>
      <c r="I1153" s="19">
        <v>0</v>
      </c>
      <c r="J1153" s="19">
        <f t="shared" si="206"/>
        <v>99.992784992785005</v>
      </c>
    </row>
    <row r="1154" spans="1:10" ht="48">
      <c r="A1154" s="35" t="s">
        <v>951</v>
      </c>
      <c r="B1154" s="24" t="s">
        <v>360</v>
      </c>
      <c r="C1154" s="24" t="s">
        <v>22</v>
      </c>
      <c r="D1154" s="24" t="s">
        <v>949</v>
      </c>
      <c r="E1154" s="24" t="s">
        <v>155</v>
      </c>
      <c r="F1154" s="36">
        <v>0</v>
      </c>
      <c r="G1154" s="36">
        <v>72</v>
      </c>
      <c r="H1154" s="36">
        <v>49.8</v>
      </c>
      <c r="I1154" s="19">
        <v>0</v>
      </c>
      <c r="J1154" s="19">
        <f t="shared" si="206"/>
        <v>69.166666666666671</v>
      </c>
    </row>
    <row r="1155" spans="1:10" ht="36">
      <c r="A1155" s="35" t="s">
        <v>952</v>
      </c>
      <c r="B1155" s="24" t="s">
        <v>360</v>
      </c>
      <c r="C1155" s="24" t="s">
        <v>22</v>
      </c>
      <c r="D1155" s="24" t="s">
        <v>953</v>
      </c>
      <c r="E1155" s="24"/>
      <c r="F1155" s="40">
        <f>F1156+F1159</f>
        <v>0</v>
      </c>
      <c r="G1155" s="40">
        <f>G1156+G1159</f>
        <v>10000</v>
      </c>
      <c r="H1155" s="40">
        <f>H1156+H1159</f>
        <v>9959.5</v>
      </c>
      <c r="I1155" s="19">
        <v>0</v>
      </c>
      <c r="J1155" s="19">
        <f t="shared" si="206"/>
        <v>99.594999999999999</v>
      </c>
    </row>
    <row r="1156" spans="1:10" ht="24">
      <c r="A1156" s="35" t="s">
        <v>954</v>
      </c>
      <c r="B1156" s="24" t="s">
        <v>360</v>
      </c>
      <c r="C1156" s="24" t="s">
        <v>22</v>
      </c>
      <c r="D1156" s="24" t="s">
        <v>955</v>
      </c>
      <c r="E1156" s="24"/>
      <c r="F1156" s="40">
        <f t="shared" ref="F1156:H1157" si="216">F1157</f>
        <v>0</v>
      </c>
      <c r="G1156" s="40">
        <f t="shared" si="216"/>
        <v>0</v>
      </c>
      <c r="H1156" s="40">
        <f t="shared" si="216"/>
        <v>0</v>
      </c>
      <c r="I1156" s="19">
        <v>0</v>
      </c>
      <c r="J1156" s="19">
        <v>0</v>
      </c>
    </row>
    <row r="1157" spans="1:10" ht="36">
      <c r="A1157" s="30" t="s">
        <v>151</v>
      </c>
      <c r="B1157" s="24" t="s">
        <v>360</v>
      </c>
      <c r="C1157" s="24" t="s">
        <v>22</v>
      </c>
      <c r="D1157" s="24" t="s">
        <v>955</v>
      </c>
      <c r="E1157" s="24" t="s">
        <v>153</v>
      </c>
      <c r="F1157" s="40">
        <f t="shared" si="216"/>
        <v>0</v>
      </c>
      <c r="G1157" s="40">
        <f t="shared" si="216"/>
        <v>0</v>
      </c>
      <c r="H1157" s="40">
        <f t="shared" si="216"/>
        <v>0</v>
      </c>
      <c r="I1157" s="19">
        <v>0</v>
      </c>
      <c r="J1157" s="19">
        <v>0</v>
      </c>
    </row>
    <row r="1158" spans="1:10">
      <c r="A1158" s="35" t="s">
        <v>707</v>
      </c>
      <c r="B1158" s="24" t="s">
        <v>360</v>
      </c>
      <c r="C1158" s="24" t="s">
        <v>22</v>
      </c>
      <c r="D1158" s="24" t="s">
        <v>955</v>
      </c>
      <c r="E1158" s="24" t="s">
        <v>681</v>
      </c>
      <c r="F1158" s="40">
        <v>0</v>
      </c>
      <c r="G1158" s="40">
        <v>0</v>
      </c>
      <c r="H1158" s="40">
        <v>0</v>
      </c>
      <c r="I1158" s="19">
        <v>0</v>
      </c>
      <c r="J1158" s="19">
        <v>0</v>
      </c>
    </row>
    <row r="1159" spans="1:10" ht="24">
      <c r="A1159" s="35" t="s">
        <v>956</v>
      </c>
      <c r="B1159" s="24" t="s">
        <v>360</v>
      </c>
      <c r="C1159" s="24" t="s">
        <v>22</v>
      </c>
      <c r="D1159" s="24" t="s">
        <v>957</v>
      </c>
      <c r="E1159" s="24"/>
      <c r="F1159" s="40">
        <f t="shared" ref="F1159:H1161" si="217">F1160</f>
        <v>0</v>
      </c>
      <c r="G1159" s="40">
        <f t="shared" si="217"/>
        <v>10000</v>
      </c>
      <c r="H1159" s="40">
        <f t="shared" si="217"/>
        <v>9959.5</v>
      </c>
      <c r="I1159" s="19">
        <v>0</v>
      </c>
      <c r="J1159" s="19">
        <f t="shared" si="206"/>
        <v>99.594999999999999</v>
      </c>
    </row>
    <row r="1160" spans="1:10" ht="36">
      <c r="A1160" s="30" t="s">
        <v>151</v>
      </c>
      <c r="B1160" s="24" t="s">
        <v>360</v>
      </c>
      <c r="C1160" s="24" t="s">
        <v>22</v>
      </c>
      <c r="D1160" s="24" t="s">
        <v>957</v>
      </c>
      <c r="E1160" s="24" t="s">
        <v>153</v>
      </c>
      <c r="F1160" s="40">
        <f t="shared" si="217"/>
        <v>0</v>
      </c>
      <c r="G1160" s="40">
        <f t="shared" si="217"/>
        <v>10000</v>
      </c>
      <c r="H1160" s="40">
        <f t="shared" si="217"/>
        <v>9959.5</v>
      </c>
      <c r="I1160" s="19">
        <v>0</v>
      </c>
      <c r="J1160" s="19">
        <f t="shared" si="206"/>
        <v>99.594999999999999</v>
      </c>
    </row>
    <row r="1161" spans="1:10" ht="24">
      <c r="A1161" s="35" t="s">
        <v>680</v>
      </c>
      <c r="B1161" s="24" t="s">
        <v>360</v>
      </c>
      <c r="C1161" s="24" t="s">
        <v>22</v>
      </c>
      <c r="D1161" s="24" t="s">
        <v>957</v>
      </c>
      <c r="E1161" s="24" t="s">
        <v>681</v>
      </c>
      <c r="F1161" s="78">
        <f t="shared" si="217"/>
        <v>0</v>
      </c>
      <c r="G1161" s="78">
        <f t="shared" si="217"/>
        <v>10000</v>
      </c>
      <c r="H1161" s="78">
        <f t="shared" si="217"/>
        <v>9959.5</v>
      </c>
      <c r="I1161" s="19">
        <v>0</v>
      </c>
      <c r="J1161" s="19">
        <f t="shared" si="206"/>
        <v>99.594999999999999</v>
      </c>
    </row>
    <row r="1162" spans="1:10" ht="60">
      <c r="A1162" s="35" t="s">
        <v>958</v>
      </c>
      <c r="B1162" s="24" t="s">
        <v>360</v>
      </c>
      <c r="C1162" s="24" t="s">
        <v>22</v>
      </c>
      <c r="D1162" s="24" t="s">
        <v>957</v>
      </c>
      <c r="E1162" s="24" t="s">
        <v>681</v>
      </c>
      <c r="F1162" s="36">
        <v>0</v>
      </c>
      <c r="G1162" s="36">
        <f>10000</f>
        <v>10000</v>
      </c>
      <c r="H1162" s="36">
        <v>9959.5</v>
      </c>
      <c r="I1162" s="19">
        <v>0</v>
      </c>
      <c r="J1162" s="19">
        <f t="shared" si="206"/>
        <v>99.594999999999999</v>
      </c>
    </row>
    <row r="1163" spans="1:10" ht="36">
      <c r="A1163" s="45" t="s">
        <v>864</v>
      </c>
      <c r="B1163" s="24" t="s">
        <v>360</v>
      </c>
      <c r="C1163" s="24" t="s">
        <v>22</v>
      </c>
      <c r="D1163" s="24" t="s">
        <v>865</v>
      </c>
      <c r="E1163" s="24"/>
      <c r="F1163" s="40">
        <f t="shared" ref="F1163:H1168" si="218">F1164</f>
        <v>5265</v>
      </c>
      <c r="G1163" s="40">
        <f t="shared" si="218"/>
        <v>14837</v>
      </c>
      <c r="H1163" s="40">
        <f t="shared" si="218"/>
        <v>14748.9</v>
      </c>
      <c r="I1163" s="19">
        <f>H1163/F1163*100</f>
        <v>280.1310541310541</v>
      </c>
      <c r="J1163" s="19">
        <f t="shared" si="206"/>
        <v>99.406214194244114</v>
      </c>
    </row>
    <row r="1164" spans="1:10" ht="36">
      <c r="A1164" s="35" t="s">
        <v>959</v>
      </c>
      <c r="B1164" s="24" t="s">
        <v>360</v>
      </c>
      <c r="C1164" s="24" t="s">
        <v>22</v>
      </c>
      <c r="D1164" s="24" t="s">
        <v>960</v>
      </c>
      <c r="E1164" s="24"/>
      <c r="F1164" s="40">
        <f t="shared" si="218"/>
        <v>5265</v>
      </c>
      <c r="G1164" s="40">
        <f t="shared" si="218"/>
        <v>14837</v>
      </c>
      <c r="H1164" s="40">
        <f t="shared" si="218"/>
        <v>14748.9</v>
      </c>
      <c r="I1164" s="19">
        <f>H1164/F1164*100</f>
        <v>280.1310541310541</v>
      </c>
      <c r="J1164" s="19">
        <f t="shared" si="206"/>
        <v>99.406214194244114</v>
      </c>
    </row>
    <row r="1165" spans="1:10" ht="72">
      <c r="A1165" s="30" t="s">
        <v>961</v>
      </c>
      <c r="B1165" s="24" t="s">
        <v>360</v>
      </c>
      <c r="C1165" s="24" t="s">
        <v>22</v>
      </c>
      <c r="D1165" s="24" t="s">
        <v>962</v>
      </c>
      <c r="E1165" s="24"/>
      <c r="F1165" s="40">
        <f>F1166+F1170</f>
        <v>5265</v>
      </c>
      <c r="G1165" s="40">
        <f>G1166+G1170</f>
        <v>14837</v>
      </c>
      <c r="H1165" s="40">
        <f>H1166+H1170</f>
        <v>14748.9</v>
      </c>
      <c r="I1165" s="19">
        <f>H1165/F1165*100</f>
        <v>280.1310541310541</v>
      </c>
      <c r="J1165" s="19">
        <f t="shared" si="206"/>
        <v>99.406214194244114</v>
      </c>
    </row>
    <row r="1166" spans="1:10" ht="24">
      <c r="A1166" s="35" t="s">
        <v>963</v>
      </c>
      <c r="B1166" s="24" t="s">
        <v>360</v>
      </c>
      <c r="C1166" s="24" t="s">
        <v>22</v>
      </c>
      <c r="D1166" s="24" t="s">
        <v>964</v>
      </c>
      <c r="E1166" s="24"/>
      <c r="F1166" s="40">
        <f t="shared" si="218"/>
        <v>0</v>
      </c>
      <c r="G1166" s="40">
        <f t="shared" si="218"/>
        <v>9572</v>
      </c>
      <c r="H1166" s="40">
        <f t="shared" si="218"/>
        <v>9572</v>
      </c>
      <c r="I1166" s="19">
        <v>0</v>
      </c>
      <c r="J1166" s="19">
        <f t="shared" si="206"/>
        <v>100</v>
      </c>
    </row>
    <row r="1167" spans="1:10" ht="36">
      <c r="A1167" s="30" t="s">
        <v>151</v>
      </c>
      <c r="B1167" s="24" t="s">
        <v>360</v>
      </c>
      <c r="C1167" s="24" t="s">
        <v>22</v>
      </c>
      <c r="D1167" s="24" t="s">
        <v>964</v>
      </c>
      <c r="E1167" s="24" t="s">
        <v>153</v>
      </c>
      <c r="F1167" s="40">
        <f t="shared" si="218"/>
        <v>0</v>
      </c>
      <c r="G1167" s="40">
        <f t="shared" si="218"/>
        <v>9572</v>
      </c>
      <c r="H1167" s="40">
        <f t="shared" si="218"/>
        <v>9572</v>
      </c>
      <c r="I1167" s="19">
        <v>0</v>
      </c>
      <c r="J1167" s="19">
        <f t="shared" si="206"/>
        <v>100</v>
      </c>
    </row>
    <row r="1168" spans="1:10" ht="24">
      <c r="A1168" s="35" t="s">
        <v>680</v>
      </c>
      <c r="B1168" s="24" t="s">
        <v>360</v>
      </c>
      <c r="C1168" s="24" t="s">
        <v>22</v>
      </c>
      <c r="D1168" s="24" t="s">
        <v>964</v>
      </c>
      <c r="E1168" s="24" t="s">
        <v>681</v>
      </c>
      <c r="F1168" s="40">
        <f t="shared" si="218"/>
        <v>0</v>
      </c>
      <c r="G1168" s="40">
        <f t="shared" si="218"/>
        <v>9572</v>
      </c>
      <c r="H1168" s="40">
        <f t="shared" si="218"/>
        <v>9572</v>
      </c>
      <c r="I1168" s="19">
        <v>0</v>
      </c>
      <c r="J1168" s="19">
        <f t="shared" ref="J1168:J1231" si="219">H1168/G1168*100</f>
        <v>100</v>
      </c>
    </row>
    <row r="1169" spans="1:10" ht="24">
      <c r="A1169" s="35" t="s">
        <v>965</v>
      </c>
      <c r="B1169" s="24" t="s">
        <v>360</v>
      </c>
      <c r="C1169" s="24" t="s">
        <v>22</v>
      </c>
      <c r="D1169" s="24" t="s">
        <v>964</v>
      </c>
      <c r="E1169" s="24" t="s">
        <v>681</v>
      </c>
      <c r="F1169" s="36">
        <v>0</v>
      </c>
      <c r="G1169" s="36">
        <v>9572</v>
      </c>
      <c r="H1169" s="36">
        <v>9572</v>
      </c>
      <c r="I1169" s="19">
        <v>0</v>
      </c>
      <c r="J1169" s="19">
        <f t="shared" si="219"/>
        <v>100</v>
      </c>
    </row>
    <row r="1170" spans="1:10" ht="36">
      <c r="A1170" s="35" t="s">
        <v>966</v>
      </c>
      <c r="B1170" s="24" t="s">
        <v>360</v>
      </c>
      <c r="C1170" s="24" t="s">
        <v>22</v>
      </c>
      <c r="D1170" s="24" t="s">
        <v>967</v>
      </c>
      <c r="E1170" s="24"/>
      <c r="F1170" s="40">
        <f t="shared" ref="F1170:H1172" si="220">F1171</f>
        <v>5265</v>
      </c>
      <c r="G1170" s="40">
        <f t="shared" si="220"/>
        <v>5265</v>
      </c>
      <c r="H1170" s="40">
        <f t="shared" si="220"/>
        <v>5176.8999999999996</v>
      </c>
      <c r="I1170" s="19">
        <f t="shared" ref="I1170:I1233" si="221">H1170/F1170*100</f>
        <v>98.326685660018981</v>
      </c>
      <c r="J1170" s="19">
        <f t="shared" si="219"/>
        <v>98.326685660018981</v>
      </c>
    </row>
    <row r="1171" spans="1:10" ht="36">
      <c r="A1171" s="30" t="s">
        <v>151</v>
      </c>
      <c r="B1171" s="24" t="s">
        <v>360</v>
      </c>
      <c r="C1171" s="24" t="s">
        <v>22</v>
      </c>
      <c r="D1171" s="24" t="s">
        <v>967</v>
      </c>
      <c r="E1171" s="24" t="s">
        <v>153</v>
      </c>
      <c r="F1171" s="40">
        <f t="shared" si="220"/>
        <v>5265</v>
      </c>
      <c r="G1171" s="40">
        <f t="shared" si="220"/>
        <v>5265</v>
      </c>
      <c r="H1171" s="40">
        <f t="shared" si="220"/>
        <v>5176.8999999999996</v>
      </c>
      <c r="I1171" s="19">
        <f t="shared" si="221"/>
        <v>98.326685660018981</v>
      </c>
      <c r="J1171" s="19">
        <f t="shared" si="219"/>
        <v>98.326685660018981</v>
      </c>
    </row>
    <row r="1172" spans="1:10" ht="24">
      <c r="A1172" s="35" t="s">
        <v>680</v>
      </c>
      <c r="B1172" s="24" t="s">
        <v>360</v>
      </c>
      <c r="C1172" s="24" t="s">
        <v>22</v>
      </c>
      <c r="D1172" s="24" t="s">
        <v>967</v>
      </c>
      <c r="E1172" s="24" t="s">
        <v>681</v>
      </c>
      <c r="F1172" s="40">
        <f t="shared" si="220"/>
        <v>5265</v>
      </c>
      <c r="G1172" s="40">
        <f t="shared" si="220"/>
        <v>5265</v>
      </c>
      <c r="H1172" s="40">
        <f t="shared" si="220"/>
        <v>5176.8999999999996</v>
      </c>
      <c r="I1172" s="19">
        <f t="shared" si="221"/>
        <v>98.326685660018981</v>
      </c>
      <c r="J1172" s="19">
        <f t="shared" si="219"/>
        <v>98.326685660018981</v>
      </c>
    </row>
    <row r="1173" spans="1:10" ht="24">
      <c r="A1173" s="35" t="s">
        <v>965</v>
      </c>
      <c r="B1173" s="24" t="s">
        <v>360</v>
      </c>
      <c r="C1173" s="24" t="s">
        <v>22</v>
      </c>
      <c r="D1173" s="24" t="s">
        <v>967</v>
      </c>
      <c r="E1173" s="24" t="s">
        <v>681</v>
      </c>
      <c r="F1173" s="36">
        <v>5265</v>
      </c>
      <c r="G1173" s="36">
        <v>5265</v>
      </c>
      <c r="H1173" s="36">
        <v>5176.8999999999996</v>
      </c>
      <c r="I1173" s="19">
        <f t="shared" si="221"/>
        <v>98.326685660018981</v>
      </c>
      <c r="J1173" s="19">
        <f t="shared" si="219"/>
        <v>98.326685660018981</v>
      </c>
    </row>
    <row r="1174" spans="1:10" ht="36">
      <c r="A1174" s="45" t="str">
        <f>'[1]Прил.8 Муницип.программы 2018'!$A$465</f>
        <v>Муниципальная  программа "Безопасность населения городского округа Домодедово на 2017-2021 годы"</v>
      </c>
      <c r="B1174" s="24" t="s">
        <v>360</v>
      </c>
      <c r="C1174" s="24" t="s">
        <v>22</v>
      </c>
      <c r="D1174" s="24" t="s">
        <v>120</v>
      </c>
      <c r="E1174" s="24"/>
      <c r="F1174" s="34">
        <f t="shared" ref="F1174:H1178" si="222">F1175</f>
        <v>1200</v>
      </c>
      <c r="G1174" s="34">
        <f t="shared" si="222"/>
        <v>1200</v>
      </c>
      <c r="H1174" s="34">
        <f t="shared" si="222"/>
        <v>1198.7</v>
      </c>
      <c r="I1174" s="19">
        <f t="shared" si="221"/>
        <v>99.891666666666666</v>
      </c>
      <c r="J1174" s="19">
        <f t="shared" si="219"/>
        <v>99.891666666666666</v>
      </c>
    </row>
    <row r="1175" spans="1:10" ht="51.75">
      <c r="A1175" s="79" t="s">
        <v>316</v>
      </c>
      <c r="B1175" s="24" t="s">
        <v>360</v>
      </c>
      <c r="C1175" s="24" t="s">
        <v>22</v>
      </c>
      <c r="D1175" s="24" t="s">
        <v>317</v>
      </c>
      <c r="E1175" s="24"/>
      <c r="F1175" s="34">
        <f t="shared" si="222"/>
        <v>1200</v>
      </c>
      <c r="G1175" s="34">
        <f t="shared" si="222"/>
        <v>1200</v>
      </c>
      <c r="H1175" s="34">
        <f t="shared" si="222"/>
        <v>1198.7</v>
      </c>
      <c r="I1175" s="19">
        <f t="shared" si="221"/>
        <v>99.891666666666666</v>
      </c>
      <c r="J1175" s="19">
        <f t="shared" si="219"/>
        <v>99.891666666666666</v>
      </c>
    </row>
    <row r="1176" spans="1:10" ht="77.25">
      <c r="A1176" s="80" t="s">
        <v>333</v>
      </c>
      <c r="B1176" s="24" t="s">
        <v>360</v>
      </c>
      <c r="C1176" s="24" t="s">
        <v>22</v>
      </c>
      <c r="D1176" s="24" t="s">
        <v>334</v>
      </c>
      <c r="E1176" s="24"/>
      <c r="F1176" s="34">
        <f t="shared" si="222"/>
        <v>1200</v>
      </c>
      <c r="G1176" s="34">
        <f t="shared" si="222"/>
        <v>1200</v>
      </c>
      <c r="H1176" s="34">
        <f t="shared" si="222"/>
        <v>1198.7</v>
      </c>
      <c r="I1176" s="19">
        <f t="shared" si="221"/>
        <v>99.891666666666666</v>
      </c>
      <c r="J1176" s="19">
        <f t="shared" si="219"/>
        <v>99.891666666666666</v>
      </c>
    </row>
    <row r="1177" spans="1:10" ht="39">
      <c r="A1177" s="79" t="s">
        <v>335</v>
      </c>
      <c r="B1177" s="24" t="s">
        <v>360</v>
      </c>
      <c r="C1177" s="24" t="s">
        <v>22</v>
      </c>
      <c r="D1177" s="24" t="s">
        <v>336</v>
      </c>
      <c r="E1177" s="24"/>
      <c r="F1177" s="34">
        <f t="shared" si="222"/>
        <v>1200</v>
      </c>
      <c r="G1177" s="34">
        <f t="shared" si="222"/>
        <v>1200</v>
      </c>
      <c r="H1177" s="34">
        <f t="shared" si="222"/>
        <v>1198.7</v>
      </c>
      <c r="I1177" s="19">
        <f t="shared" si="221"/>
        <v>99.891666666666666</v>
      </c>
      <c r="J1177" s="19">
        <f t="shared" si="219"/>
        <v>99.891666666666666</v>
      </c>
    </row>
    <row r="1178" spans="1:10" ht="38.25">
      <c r="A1178" s="81" t="s">
        <v>151</v>
      </c>
      <c r="B1178" s="24" t="s">
        <v>360</v>
      </c>
      <c r="C1178" s="24" t="s">
        <v>22</v>
      </c>
      <c r="D1178" s="24" t="s">
        <v>336</v>
      </c>
      <c r="E1178" s="24" t="s">
        <v>153</v>
      </c>
      <c r="F1178" s="34">
        <f t="shared" si="222"/>
        <v>1200</v>
      </c>
      <c r="G1178" s="34">
        <f t="shared" si="222"/>
        <v>1200</v>
      </c>
      <c r="H1178" s="34">
        <f t="shared" si="222"/>
        <v>1198.7</v>
      </c>
      <c r="I1178" s="19">
        <f t="shared" si="221"/>
        <v>99.891666666666666</v>
      </c>
      <c r="J1178" s="19">
        <f t="shared" si="219"/>
        <v>99.891666666666666</v>
      </c>
    </row>
    <row r="1179" spans="1:10" ht="25.5">
      <c r="A1179" s="81" t="s">
        <v>154</v>
      </c>
      <c r="B1179" s="24" t="s">
        <v>360</v>
      </c>
      <c r="C1179" s="24" t="s">
        <v>22</v>
      </c>
      <c r="D1179" s="24" t="s">
        <v>336</v>
      </c>
      <c r="E1179" s="24" t="s">
        <v>155</v>
      </c>
      <c r="F1179" s="36">
        <f>F1180</f>
        <v>1200</v>
      </c>
      <c r="G1179" s="36">
        <f>G1180</f>
        <v>1200</v>
      </c>
      <c r="H1179" s="36">
        <f>H1180</f>
        <v>1198.7</v>
      </c>
      <c r="I1179" s="19">
        <f t="shared" si="221"/>
        <v>99.891666666666666</v>
      </c>
      <c r="J1179" s="19">
        <f t="shared" si="219"/>
        <v>99.891666666666666</v>
      </c>
    </row>
    <row r="1180" spans="1:10" ht="102">
      <c r="A1180" s="81" t="s">
        <v>968</v>
      </c>
      <c r="B1180" s="24" t="s">
        <v>360</v>
      </c>
      <c r="C1180" s="24" t="s">
        <v>22</v>
      </c>
      <c r="D1180" s="24" t="s">
        <v>336</v>
      </c>
      <c r="E1180" s="24" t="s">
        <v>155</v>
      </c>
      <c r="F1180" s="36">
        <v>1200</v>
      </c>
      <c r="G1180" s="36">
        <v>1200</v>
      </c>
      <c r="H1180" s="36">
        <v>1198.7</v>
      </c>
      <c r="I1180" s="19">
        <f t="shared" si="221"/>
        <v>99.891666666666666</v>
      </c>
      <c r="J1180" s="19">
        <f t="shared" si="219"/>
        <v>99.891666666666666</v>
      </c>
    </row>
    <row r="1181" spans="1:10" ht="46.9" customHeight="1">
      <c r="A1181" s="82" t="s">
        <v>605</v>
      </c>
      <c r="B1181" s="24" t="s">
        <v>360</v>
      </c>
      <c r="C1181" s="24" t="s">
        <v>22</v>
      </c>
      <c r="D1181" s="24" t="s">
        <v>606</v>
      </c>
      <c r="E1181" s="24"/>
      <c r="F1181" s="40">
        <f t="shared" ref="F1181:H1182" si="223">F1182</f>
        <v>0</v>
      </c>
      <c r="G1181" s="40">
        <f t="shared" si="223"/>
        <v>3590</v>
      </c>
      <c r="H1181" s="40">
        <f t="shared" si="223"/>
        <v>3381.7</v>
      </c>
      <c r="I1181" s="19">
        <v>0</v>
      </c>
      <c r="J1181" s="19">
        <f t="shared" si="219"/>
        <v>94.19777158774373</v>
      </c>
    </row>
    <row r="1182" spans="1:10" ht="38.25">
      <c r="A1182" s="81" t="s">
        <v>151</v>
      </c>
      <c r="B1182" s="24" t="s">
        <v>360</v>
      </c>
      <c r="C1182" s="24" t="s">
        <v>22</v>
      </c>
      <c r="D1182" s="24" t="s">
        <v>606</v>
      </c>
      <c r="E1182" s="24" t="s">
        <v>153</v>
      </c>
      <c r="F1182" s="40">
        <f t="shared" si="223"/>
        <v>0</v>
      </c>
      <c r="G1182" s="40">
        <f t="shared" si="223"/>
        <v>3590</v>
      </c>
      <c r="H1182" s="40">
        <f t="shared" si="223"/>
        <v>3381.7</v>
      </c>
      <c r="I1182" s="19">
        <v>0</v>
      </c>
      <c r="J1182" s="19">
        <f t="shared" si="219"/>
        <v>94.19777158774373</v>
      </c>
    </row>
    <row r="1183" spans="1:10" ht="25.5">
      <c r="A1183" s="81" t="s">
        <v>154</v>
      </c>
      <c r="B1183" s="24" t="s">
        <v>360</v>
      </c>
      <c r="C1183" s="24" t="s">
        <v>22</v>
      </c>
      <c r="D1183" s="24" t="s">
        <v>606</v>
      </c>
      <c r="E1183" s="24" t="s">
        <v>155</v>
      </c>
      <c r="F1183" s="40">
        <f>F1184+F1185+F1186+F1187+F1188+F1189+F1190</f>
        <v>0</v>
      </c>
      <c r="G1183" s="40">
        <f>G1184+G1185+G1186+G1187+G1188+G1189+G1190</f>
        <v>3590</v>
      </c>
      <c r="H1183" s="40">
        <f>H1184+H1185+H1186+H1187+H1188+H1189+H1190</f>
        <v>3381.7</v>
      </c>
      <c r="I1183" s="19">
        <v>0</v>
      </c>
      <c r="J1183" s="19">
        <f t="shared" si="219"/>
        <v>94.19777158774373</v>
      </c>
    </row>
    <row r="1184" spans="1:10" ht="102">
      <c r="A1184" s="83" t="s">
        <v>969</v>
      </c>
      <c r="B1184" s="24" t="s">
        <v>360</v>
      </c>
      <c r="C1184" s="24" t="s">
        <v>22</v>
      </c>
      <c r="D1184" s="24" t="s">
        <v>606</v>
      </c>
      <c r="E1184" s="24" t="s">
        <v>155</v>
      </c>
      <c r="F1184" s="84">
        <v>0</v>
      </c>
      <c r="G1184" s="84">
        <v>770</v>
      </c>
      <c r="H1184" s="84">
        <v>769.7</v>
      </c>
      <c r="I1184" s="19">
        <v>0</v>
      </c>
      <c r="J1184" s="19">
        <f t="shared" si="219"/>
        <v>99.961038961038966</v>
      </c>
    </row>
    <row r="1185" spans="1:10" ht="102">
      <c r="A1185" s="83" t="s">
        <v>970</v>
      </c>
      <c r="B1185" s="24" t="s">
        <v>360</v>
      </c>
      <c r="C1185" s="24" t="s">
        <v>22</v>
      </c>
      <c r="D1185" s="24" t="s">
        <v>606</v>
      </c>
      <c r="E1185" s="24" t="s">
        <v>155</v>
      </c>
      <c r="F1185" s="84">
        <v>0</v>
      </c>
      <c r="G1185" s="84">
        <v>2000</v>
      </c>
      <c r="H1185" s="84">
        <v>1793</v>
      </c>
      <c r="I1185" s="19">
        <v>0</v>
      </c>
      <c r="J1185" s="19">
        <f t="shared" si="219"/>
        <v>89.649999999999991</v>
      </c>
    </row>
    <row r="1186" spans="1:10" ht="102">
      <c r="A1186" s="83" t="s">
        <v>971</v>
      </c>
      <c r="B1186" s="24" t="s">
        <v>360</v>
      </c>
      <c r="C1186" s="24" t="s">
        <v>22</v>
      </c>
      <c r="D1186" s="24" t="s">
        <v>606</v>
      </c>
      <c r="E1186" s="24" t="s">
        <v>155</v>
      </c>
      <c r="F1186" s="84">
        <v>0</v>
      </c>
      <c r="G1186" s="84">
        <v>350</v>
      </c>
      <c r="H1186" s="84">
        <v>350</v>
      </c>
      <c r="I1186" s="19">
        <v>0</v>
      </c>
      <c r="J1186" s="19">
        <f t="shared" si="219"/>
        <v>100</v>
      </c>
    </row>
    <row r="1187" spans="1:10" ht="102">
      <c r="A1187" s="83" t="s">
        <v>972</v>
      </c>
      <c r="B1187" s="24" t="s">
        <v>360</v>
      </c>
      <c r="C1187" s="24" t="s">
        <v>22</v>
      </c>
      <c r="D1187" s="24" t="s">
        <v>606</v>
      </c>
      <c r="E1187" s="24" t="s">
        <v>155</v>
      </c>
      <c r="F1187" s="84">
        <v>0</v>
      </c>
      <c r="G1187" s="84">
        <v>95</v>
      </c>
      <c r="H1187" s="84">
        <v>95</v>
      </c>
      <c r="I1187" s="19">
        <v>0</v>
      </c>
      <c r="J1187" s="19">
        <f t="shared" si="219"/>
        <v>100</v>
      </c>
    </row>
    <row r="1188" spans="1:10" ht="102">
      <c r="A1188" s="83" t="s">
        <v>973</v>
      </c>
      <c r="B1188" s="24" t="s">
        <v>360</v>
      </c>
      <c r="C1188" s="24" t="s">
        <v>22</v>
      </c>
      <c r="D1188" s="24" t="s">
        <v>606</v>
      </c>
      <c r="E1188" s="24" t="s">
        <v>155</v>
      </c>
      <c r="F1188" s="84">
        <v>0</v>
      </c>
      <c r="G1188" s="84">
        <v>25</v>
      </c>
      <c r="H1188" s="84">
        <v>25</v>
      </c>
      <c r="I1188" s="19">
        <v>0</v>
      </c>
      <c r="J1188" s="19">
        <f t="shared" si="219"/>
        <v>100</v>
      </c>
    </row>
    <row r="1189" spans="1:10" ht="102">
      <c r="A1189" s="83" t="s">
        <v>974</v>
      </c>
      <c r="B1189" s="24" t="s">
        <v>360</v>
      </c>
      <c r="C1189" s="24" t="s">
        <v>22</v>
      </c>
      <c r="D1189" s="24" t="s">
        <v>606</v>
      </c>
      <c r="E1189" s="24" t="s">
        <v>155</v>
      </c>
      <c r="F1189" s="84">
        <v>0</v>
      </c>
      <c r="G1189" s="84">
        <v>250</v>
      </c>
      <c r="H1189" s="84">
        <v>249</v>
      </c>
      <c r="I1189" s="19">
        <v>0</v>
      </c>
      <c r="J1189" s="19">
        <f t="shared" si="219"/>
        <v>99.6</v>
      </c>
    </row>
    <row r="1190" spans="1:10" ht="89.25">
      <c r="A1190" s="83" t="s">
        <v>975</v>
      </c>
      <c r="B1190" s="24" t="s">
        <v>360</v>
      </c>
      <c r="C1190" s="24" t="s">
        <v>22</v>
      </c>
      <c r="D1190" s="24" t="s">
        <v>606</v>
      </c>
      <c r="E1190" s="24" t="s">
        <v>155</v>
      </c>
      <c r="F1190" s="84">
        <v>0</v>
      </c>
      <c r="G1190" s="84">
        <v>100</v>
      </c>
      <c r="H1190" s="84">
        <v>100</v>
      </c>
      <c r="I1190" s="19">
        <v>0</v>
      </c>
      <c r="J1190" s="19">
        <f t="shared" si="219"/>
        <v>100</v>
      </c>
    </row>
    <row r="1191" spans="1:10" ht="24">
      <c r="A1191" s="33" t="s">
        <v>976</v>
      </c>
      <c r="B1191" s="24" t="s">
        <v>360</v>
      </c>
      <c r="C1191" s="24" t="s">
        <v>47</v>
      </c>
      <c r="D1191" s="24"/>
      <c r="E1191" s="24"/>
      <c r="F1191" s="34">
        <f t="shared" ref="F1191:H1192" si="224">F1192</f>
        <v>16267</v>
      </c>
      <c r="G1191" s="34">
        <f t="shared" si="224"/>
        <v>20405</v>
      </c>
      <c r="H1191" s="34">
        <f t="shared" si="224"/>
        <v>19392.900000000001</v>
      </c>
      <c r="I1191" s="19">
        <f t="shared" si="221"/>
        <v>119.2162045859716</v>
      </c>
      <c r="J1191" s="19">
        <f t="shared" si="219"/>
        <v>95.039941190884591</v>
      </c>
    </row>
    <row r="1192" spans="1:10" ht="36">
      <c r="A1192" s="75" t="s">
        <v>977</v>
      </c>
      <c r="B1192" s="24" t="s">
        <v>360</v>
      </c>
      <c r="C1192" s="24" t="s">
        <v>47</v>
      </c>
      <c r="D1192" s="24" t="s">
        <v>895</v>
      </c>
      <c r="E1192" s="24"/>
      <c r="F1192" s="34">
        <f t="shared" si="224"/>
        <v>16267</v>
      </c>
      <c r="G1192" s="34">
        <f t="shared" si="224"/>
        <v>20405</v>
      </c>
      <c r="H1192" s="34">
        <f t="shared" si="224"/>
        <v>19392.900000000001</v>
      </c>
      <c r="I1192" s="19">
        <f t="shared" si="221"/>
        <v>119.2162045859716</v>
      </c>
      <c r="J1192" s="19">
        <f t="shared" si="219"/>
        <v>95.039941190884591</v>
      </c>
    </row>
    <row r="1193" spans="1:10" ht="60">
      <c r="A1193" s="30" t="s">
        <v>978</v>
      </c>
      <c r="B1193" s="24" t="s">
        <v>360</v>
      </c>
      <c r="C1193" s="24" t="s">
        <v>47</v>
      </c>
      <c r="D1193" s="24" t="s">
        <v>979</v>
      </c>
      <c r="E1193" s="24"/>
      <c r="F1193" s="34">
        <f>F1194+F1202</f>
        <v>16267</v>
      </c>
      <c r="G1193" s="34">
        <f>G1194+G1202</f>
        <v>20405</v>
      </c>
      <c r="H1193" s="34">
        <f>H1194+H1202</f>
        <v>19392.900000000001</v>
      </c>
      <c r="I1193" s="19">
        <f t="shared" si="221"/>
        <v>119.2162045859716</v>
      </c>
      <c r="J1193" s="19">
        <f t="shared" si="219"/>
        <v>95.039941190884591</v>
      </c>
    </row>
    <row r="1194" spans="1:10" ht="36">
      <c r="A1194" s="30" t="s">
        <v>84</v>
      </c>
      <c r="B1194" s="24" t="s">
        <v>360</v>
      </c>
      <c r="C1194" s="24" t="s">
        <v>47</v>
      </c>
      <c r="D1194" s="24" t="s">
        <v>980</v>
      </c>
      <c r="E1194" s="24"/>
      <c r="F1194" s="34">
        <f>F1195</f>
        <v>16267</v>
      </c>
      <c r="G1194" s="34">
        <f>G1195</f>
        <v>20405</v>
      </c>
      <c r="H1194" s="34">
        <f>H1195</f>
        <v>19392.900000000001</v>
      </c>
      <c r="I1194" s="19">
        <f t="shared" si="221"/>
        <v>119.2162045859716</v>
      </c>
      <c r="J1194" s="19">
        <f t="shared" si="219"/>
        <v>95.039941190884591</v>
      </c>
    </row>
    <row r="1195" spans="1:10" ht="24">
      <c r="A1195" s="35" t="s">
        <v>62</v>
      </c>
      <c r="B1195" s="24" t="s">
        <v>360</v>
      </c>
      <c r="C1195" s="24" t="s">
        <v>47</v>
      </c>
      <c r="D1195" s="24" t="s">
        <v>981</v>
      </c>
      <c r="E1195" s="24"/>
      <c r="F1195" s="34">
        <f>F1197+F1199+F1200</f>
        <v>16267</v>
      </c>
      <c r="G1195" s="34">
        <f>G1197+G1199+G1200</f>
        <v>20405</v>
      </c>
      <c r="H1195" s="34">
        <f>H1197+H1199+H1200</f>
        <v>19392.900000000001</v>
      </c>
      <c r="I1195" s="19">
        <f t="shared" si="221"/>
        <v>119.2162045859716</v>
      </c>
      <c r="J1195" s="19">
        <f t="shared" si="219"/>
        <v>95.039941190884591</v>
      </c>
    </row>
    <row r="1196" spans="1:10" ht="72.75">
      <c r="A1196" s="31" t="s">
        <v>29</v>
      </c>
      <c r="B1196" s="24" t="s">
        <v>360</v>
      </c>
      <c r="C1196" s="24" t="s">
        <v>47</v>
      </c>
      <c r="D1196" s="24" t="s">
        <v>981</v>
      </c>
      <c r="E1196" s="24" t="s">
        <v>30</v>
      </c>
      <c r="F1196" s="34">
        <f>F1197</f>
        <v>14232</v>
      </c>
      <c r="G1196" s="34">
        <f>G1197</f>
        <v>18373.5</v>
      </c>
      <c r="H1196" s="34">
        <f>H1197</f>
        <v>17707</v>
      </c>
      <c r="I1196" s="19">
        <f t="shared" si="221"/>
        <v>124.41680719505339</v>
      </c>
      <c r="J1196" s="19">
        <f t="shared" si="219"/>
        <v>96.37249299262524</v>
      </c>
    </row>
    <row r="1197" spans="1:10" ht="24.75">
      <c r="A1197" s="31" t="s">
        <v>31</v>
      </c>
      <c r="B1197" s="24" t="s">
        <v>360</v>
      </c>
      <c r="C1197" s="24" t="s">
        <v>47</v>
      </c>
      <c r="D1197" s="24" t="s">
        <v>981</v>
      </c>
      <c r="E1197" s="24" t="s">
        <v>32</v>
      </c>
      <c r="F1197" s="36">
        <f>14232</f>
        <v>14232</v>
      </c>
      <c r="G1197" s="36">
        <f>14232+3485+3.5+502+151</f>
        <v>18373.5</v>
      </c>
      <c r="H1197" s="36">
        <v>17707</v>
      </c>
      <c r="I1197" s="19">
        <f t="shared" si="221"/>
        <v>124.41680719505339</v>
      </c>
      <c r="J1197" s="19">
        <f t="shared" si="219"/>
        <v>96.37249299262524</v>
      </c>
    </row>
    <row r="1198" spans="1:10" ht="24.75">
      <c r="A1198" s="31" t="s">
        <v>38</v>
      </c>
      <c r="B1198" s="24" t="s">
        <v>360</v>
      </c>
      <c r="C1198" s="24" t="s">
        <v>47</v>
      </c>
      <c r="D1198" s="24" t="s">
        <v>981</v>
      </c>
      <c r="E1198" s="24" t="s">
        <v>39</v>
      </c>
      <c r="F1198" s="34">
        <f>F1199</f>
        <v>2025</v>
      </c>
      <c r="G1198" s="34">
        <f>G1199</f>
        <v>2021.5</v>
      </c>
      <c r="H1198" s="34">
        <f>H1199</f>
        <v>1683.7</v>
      </c>
      <c r="I1198" s="19">
        <f t="shared" si="221"/>
        <v>83.145679012345681</v>
      </c>
      <c r="J1198" s="19">
        <f t="shared" si="219"/>
        <v>83.289636408607464</v>
      </c>
    </row>
    <row r="1199" spans="1:10" ht="24.75">
      <c r="A1199" s="31" t="s">
        <v>40</v>
      </c>
      <c r="B1199" s="24" t="s">
        <v>360</v>
      </c>
      <c r="C1199" s="24" t="s">
        <v>47</v>
      </c>
      <c r="D1199" s="24" t="s">
        <v>981</v>
      </c>
      <c r="E1199" s="24" t="s">
        <v>41</v>
      </c>
      <c r="F1199" s="36">
        <f>2025</f>
        <v>2025</v>
      </c>
      <c r="G1199" s="36">
        <f>2025-3.5</f>
        <v>2021.5</v>
      </c>
      <c r="H1199" s="36">
        <v>1683.7</v>
      </c>
      <c r="I1199" s="19">
        <f t="shared" si="221"/>
        <v>83.145679012345681</v>
      </c>
      <c r="J1199" s="19">
        <f t="shared" si="219"/>
        <v>83.289636408607464</v>
      </c>
    </row>
    <row r="1200" spans="1:10">
      <c r="A1200" s="31" t="s">
        <v>42</v>
      </c>
      <c r="B1200" s="24" t="s">
        <v>360</v>
      </c>
      <c r="C1200" s="24" t="s">
        <v>47</v>
      </c>
      <c r="D1200" s="24" t="s">
        <v>981</v>
      </c>
      <c r="E1200" s="24" t="s">
        <v>43</v>
      </c>
      <c r="F1200" s="34">
        <f>F1201</f>
        <v>10</v>
      </c>
      <c r="G1200" s="34">
        <f>G1201</f>
        <v>10</v>
      </c>
      <c r="H1200" s="34">
        <f>H1201</f>
        <v>2.2000000000000002</v>
      </c>
      <c r="I1200" s="19">
        <f t="shared" si="221"/>
        <v>22.000000000000004</v>
      </c>
      <c r="J1200" s="19">
        <f t="shared" si="219"/>
        <v>22.000000000000004</v>
      </c>
    </row>
    <row r="1201" spans="1:10">
      <c r="A1201" s="31" t="s">
        <v>44</v>
      </c>
      <c r="B1201" s="24" t="s">
        <v>360</v>
      </c>
      <c r="C1201" s="24" t="s">
        <v>47</v>
      </c>
      <c r="D1201" s="24" t="s">
        <v>981</v>
      </c>
      <c r="E1201" s="24" t="s">
        <v>45</v>
      </c>
      <c r="F1201" s="36">
        <v>10</v>
      </c>
      <c r="G1201" s="36">
        <v>10</v>
      </c>
      <c r="H1201" s="36">
        <v>2.2000000000000002</v>
      </c>
      <c r="I1201" s="19">
        <f t="shared" si="221"/>
        <v>22.000000000000004</v>
      </c>
      <c r="J1201" s="19">
        <f t="shared" si="219"/>
        <v>22.000000000000004</v>
      </c>
    </row>
    <row r="1202" spans="1:10" ht="36.75">
      <c r="A1202" s="31" t="s">
        <v>982</v>
      </c>
      <c r="B1202" s="24" t="s">
        <v>360</v>
      </c>
      <c r="C1202" s="24" t="s">
        <v>47</v>
      </c>
      <c r="D1202" s="24" t="s">
        <v>983</v>
      </c>
      <c r="E1202" s="24"/>
      <c r="F1202" s="34">
        <f t="shared" ref="F1202:H1204" si="225">F1203</f>
        <v>0</v>
      </c>
      <c r="G1202" s="34">
        <f t="shared" si="225"/>
        <v>0</v>
      </c>
      <c r="H1202" s="34">
        <f t="shared" si="225"/>
        <v>0</v>
      </c>
      <c r="I1202" s="19">
        <v>0</v>
      </c>
      <c r="J1202" s="19">
        <v>0</v>
      </c>
    </row>
    <row r="1203" spans="1:10" ht="72.75">
      <c r="A1203" s="85" t="s">
        <v>984</v>
      </c>
      <c r="B1203" s="24" t="s">
        <v>360</v>
      </c>
      <c r="C1203" s="24" t="s">
        <v>47</v>
      </c>
      <c r="D1203" s="24" t="s">
        <v>985</v>
      </c>
      <c r="E1203" s="24"/>
      <c r="F1203" s="34">
        <f t="shared" si="225"/>
        <v>0</v>
      </c>
      <c r="G1203" s="34">
        <f t="shared" si="225"/>
        <v>0</v>
      </c>
      <c r="H1203" s="34">
        <f t="shared" si="225"/>
        <v>0</v>
      </c>
      <c r="I1203" s="19">
        <v>0</v>
      </c>
      <c r="J1203" s="19">
        <v>0</v>
      </c>
    </row>
    <row r="1204" spans="1:10" ht="36">
      <c r="A1204" s="30" t="s">
        <v>151</v>
      </c>
      <c r="B1204" s="24" t="s">
        <v>360</v>
      </c>
      <c r="C1204" s="24" t="s">
        <v>47</v>
      </c>
      <c r="D1204" s="24" t="s">
        <v>985</v>
      </c>
      <c r="E1204" s="24" t="s">
        <v>153</v>
      </c>
      <c r="F1204" s="34">
        <f t="shared" si="225"/>
        <v>0</v>
      </c>
      <c r="G1204" s="34">
        <f t="shared" si="225"/>
        <v>0</v>
      </c>
      <c r="H1204" s="34">
        <f t="shared" si="225"/>
        <v>0</v>
      </c>
      <c r="I1204" s="19">
        <v>0</v>
      </c>
      <c r="J1204" s="19">
        <v>0</v>
      </c>
    </row>
    <row r="1205" spans="1:10">
      <c r="A1205" s="35" t="s">
        <v>164</v>
      </c>
      <c r="B1205" s="24" t="s">
        <v>360</v>
      </c>
      <c r="C1205" s="24" t="s">
        <v>47</v>
      </c>
      <c r="D1205" s="24" t="s">
        <v>985</v>
      </c>
      <c r="E1205" s="24" t="s">
        <v>155</v>
      </c>
      <c r="F1205" s="36">
        <v>0</v>
      </c>
      <c r="G1205" s="36">
        <v>0</v>
      </c>
      <c r="H1205" s="36">
        <v>0</v>
      </c>
      <c r="I1205" s="19">
        <v>0</v>
      </c>
      <c r="J1205" s="19">
        <v>0</v>
      </c>
    </row>
    <row r="1206" spans="1:10">
      <c r="A1206" s="52" t="s">
        <v>986</v>
      </c>
      <c r="B1206" s="23" t="s">
        <v>433</v>
      </c>
      <c r="C1206" s="23"/>
      <c r="D1206" s="23"/>
      <c r="E1206" s="23"/>
      <c r="F1206" s="86">
        <f>F1207+F1216+F1400</f>
        <v>236324.7</v>
      </c>
      <c r="G1206" s="86">
        <f>G1207+G1216+G1400</f>
        <v>260231.7</v>
      </c>
      <c r="H1206" s="86">
        <f>H1207+H1216+H1400</f>
        <v>229591.7</v>
      </c>
      <c r="I1206" s="19">
        <f t="shared" si="221"/>
        <v>97.150953751342968</v>
      </c>
      <c r="J1206" s="19">
        <f t="shared" si="219"/>
        <v>88.225877170229452</v>
      </c>
    </row>
    <row r="1207" spans="1:10">
      <c r="A1207" s="33" t="s">
        <v>987</v>
      </c>
      <c r="B1207" s="24" t="s">
        <v>433</v>
      </c>
      <c r="C1207" s="24" t="s">
        <v>22</v>
      </c>
      <c r="D1207" s="24"/>
      <c r="E1207" s="24"/>
      <c r="F1207" s="87">
        <f t="shared" ref="F1207:H1208" si="226">F1208</f>
        <v>15112</v>
      </c>
      <c r="G1207" s="87">
        <f t="shared" si="226"/>
        <v>13050</v>
      </c>
      <c r="H1207" s="87">
        <f t="shared" si="226"/>
        <v>12998</v>
      </c>
      <c r="I1207" s="19">
        <f t="shared" si="221"/>
        <v>86.011116993118051</v>
      </c>
      <c r="J1207" s="19">
        <f t="shared" si="219"/>
        <v>99.601532567049816</v>
      </c>
    </row>
    <row r="1208" spans="1:10" ht="36">
      <c r="A1208" s="45" t="s">
        <v>988</v>
      </c>
      <c r="B1208" s="24" t="s">
        <v>433</v>
      </c>
      <c r="C1208" s="24" t="s">
        <v>22</v>
      </c>
      <c r="D1208" s="24" t="s">
        <v>989</v>
      </c>
      <c r="E1208" s="24"/>
      <c r="F1208" s="34">
        <f t="shared" si="226"/>
        <v>15112</v>
      </c>
      <c r="G1208" s="34">
        <f t="shared" si="226"/>
        <v>13050</v>
      </c>
      <c r="H1208" s="34">
        <f t="shared" si="226"/>
        <v>12998</v>
      </c>
      <c r="I1208" s="19">
        <f t="shared" si="221"/>
        <v>86.011116993118051</v>
      </c>
      <c r="J1208" s="19">
        <f t="shared" si="219"/>
        <v>99.601532567049816</v>
      </c>
    </row>
    <row r="1209" spans="1:10" ht="60">
      <c r="A1209" s="30" t="s">
        <v>990</v>
      </c>
      <c r="B1209" s="24" t="s">
        <v>433</v>
      </c>
      <c r="C1209" s="24" t="s">
        <v>22</v>
      </c>
      <c r="D1209" s="24" t="s">
        <v>991</v>
      </c>
      <c r="E1209" s="24"/>
      <c r="F1209" s="34">
        <f>F1211</f>
        <v>15112</v>
      </c>
      <c r="G1209" s="34">
        <f>G1211</f>
        <v>13050</v>
      </c>
      <c r="H1209" s="34">
        <f>H1211</f>
        <v>12998</v>
      </c>
      <c r="I1209" s="19">
        <f t="shared" si="221"/>
        <v>86.011116993118051</v>
      </c>
      <c r="J1209" s="19">
        <f t="shared" si="219"/>
        <v>99.601532567049816</v>
      </c>
    </row>
    <row r="1210" spans="1:10" ht="48">
      <c r="A1210" s="30" t="s">
        <v>992</v>
      </c>
      <c r="B1210" s="24" t="s">
        <v>433</v>
      </c>
      <c r="C1210" s="24" t="s">
        <v>22</v>
      </c>
      <c r="D1210" s="24" t="s">
        <v>993</v>
      </c>
      <c r="E1210" s="24"/>
      <c r="F1210" s="34">
        <f>F1211</f>
        <v>15112</v>
      </c>
      <c r="G1210" s="34">
        <f>G1211</f>
        <v>13050</v>
      </c>
      <c r="H1210" s="34">
        <f>H1211</f>
        <v>12998</v>
      </c>
      <c r="I1210" s="19">
        <f t="shared" si="221"/>
        <v>86.011116993118051</v>
      </c>
      <c r="J1210" s="19">
        <f t="shared" si="219"/>
        <v>99.601532567049816</v>
      </c>
    </row>
    <row r="1211" spans="1:10" ht="24.75">
      <c r="A1211" s="88" t="s">
        <v>994</v>
      </c>
      <c r="B1211" s="24" t="s">
        <v>433</v>
      </c>
      <c r="C1211" s="24" t="s">
        <v>22</v>
      </c>
      <c r="D1211" s="24" t="s">
        <v>995</v>
      </c>
      <c r="E1211" s="24"/>
      <c r="F1211" s="34">
        <f>F1212+F1214</f>
        <v>15112</v>
      </c>
      <c r="G1211" s="34">
        <f>G1212+G1214</f>
        <v>13050</v>
      </c>
      <c r="H1211" s="34">
        <f>H1212+H1214</f>
        <v>12998</v>
      </c>
      <c r="I1211" s="19">
        <f t="shared" si="221"/>
        <v>86.011116993118051</v>
      </c>
      <c r="J1211" s="19">
        <f t="shared" si="219"/>
        <v>99.601532567049816</v>
      </c>
    </row>
    <row r="1212" spans="1:10" ht="24">
      <c r="A1212" s="35" t="s">
        <v>38</v>
      </c>
      <c r="B1212" s="24" t="s">
        <v>433</v>
      </c>
      <c r="C1212" s="24" t="s">
        <v>22</v>
      </c>
      <c r="D1212" s="24" t="s">
        <v>995</v>
      </c>
      <c r="E1212" s="24" t="s">
        <v>39</v>
      </c>
      <c r="F1212" s="34">
        <f>F1213</f>
        <v>112</v>
      </c>
      <c r="G1212" s="34">
        <f>G1213</f>
        <v>0</v>
      </c>
      <c r="H1212" s="34">
        <f>H1213</f>
        <v>0</v>
      </c>
      <c r="I1212" s="19">
        <f t="shared" si="221"/>
        <v>0</v>
      </c>
      <c r="J1212" s="19" t="e">
        <f t="shared" si="219"/>
        <v>#DIV/0!</v>
      </c>
    </row>
    <row r="1213" spans="1:10" ht="24.75">
      <c r="A1213" s="31" t="s">
        <v>40</v>
      </c>
      <c r="B1213" s="24" t="s">
        <v>433</v>
      </c>
      <c r="C1213" s="24" t="s">
        <v>22</v>
      </c>
      <c r="D1213" s="24" t="s">
        <v>995</v>
      </c>
      <c r="E1213" s="24" t="s">
        <v>41</v>
      </c>
      <c r="F1213" s="36">
        <f>112</f>
        <v>112</v>
      </c>
      <c r="G1213" s="36">
        <f>112-56-56</f>
        <v>0</v>
      </c>
      <c r="H1213" s="36">
        <f>112-56-56</f>
        <v>0</v>
      </c>
      <c r="I1213" s="19">
        <f t="shared" si="221"/>
        <v>0</v>
      </c>
      <c r="J1213" s="19" t="e">
        <f t="shared" si="219"/>
        <v>#DIV/0!</v>
      </c>
    </row>
    <row r="1214" spans="1:10" ht="24.75">
      <c r="A1214" s="31" t="s">
        <v>720</v>
      </c>
      <c r="B1214" s="24" t="s">
        <v>433</v>
      </c>
      <c r="C1214" s="24" t="s">
        <v>22</v>
      </c>
      <c r="D1214" s="24" t="s">
        <v>995</v>
      </c>
      <c r="E1214" s="24" t="s">
        <v>721</v>
      </c>
      <c r="F1214" s="34">
        <f>F1215</f>
        <v>15000</v>
      </c>
      <c r="G1214" s="34">
        <f>G1215</f>
        <v>13050</v>
      </c>
      <c r="H1214" s="34">
        <f>H1215</f>
        <v>12998</v>
      </c>
      <c r="I1214" s="19">
        <f t="shared" si="221"/>
        <v>86.653333333333336</v>
      </c>
      <c r="J1214" s="19">
        <f t="shared" si="219"/>
        <v>99.601532567049816</v>
      </c>
    </row>
    <row r="1215" spans="1:10" ht="24">
      <c r="A1215" s="30" t="s">
        <v>996</v>
      </c>
      <c r="B1215" s="24" t="s">
        <v>433</v>
      </c>
      <c r="C1215" s="24" t="s">
        <v>22</v>
      </c>
      <c r="D1215" s="24" t="s">
        <v>995</v>
      </c>
      <c r="E1215" s="24" t="s">
        <v>997</v>
      </c>
      <c r="F1215" s="36">
        <f>15000</f>
        <v>15000</v>
      </c>
      <c r="G1215" s="36">
        <f>15000-1950</f>
        <v>13050</v>
      </c>
      <c r="H1215" s="36">
        <v>12998</v>
      </c>
      <c r="I1215" s="19">
        <f t="shared" si="221"/>
        <v>86.653333333333336</v>
      </c>
      <c r="J1215" s="19">
        <f t="shared" si="219"/>
        <v>99.601532567049816</v>
      </c>
    </row>
    <row r="1216" spans="1:10">
      <c r="A1216" s="33" t="s">
        <v>998</v>
      </c>
      <c r="B1216" s="24" t="s">
        <v>433</v>
      </c>
      <c r="C1216" s="24" t="s">
        <v>34</v>
      </c>
      <c r="D1216" s="24"/>
      <c r="E1216" s="24"/>
      <c r="F1216" s="34">
        <f>F1217+F1223+F1355+F1346+F1394</f>
        <v>129151.70000000001</v>
      </c>
      <c r="G1216" s="34">
        <f>G1217+G1223+G1355+G1346+G1394</f>
        <v>143271.70000000001</v>
      </c>
      <c r="H1216" s="34">
        <f>H1217+H1223+H1355+H1346+H1394</f>
        <v>129371.70000000001</v>
      </c>
      <c r="I1216" s="19">
        <f t="shared" si="221"/>
        <v>100.17034231837442</v>
      </c>
      <c r="J1216" s="19">
        <f t="shared" si="219"/>
        <v>90.298153787523987</v>
      </c>
    </row>
    <row r="1217" spans="1:10" ht="36">
      <c r="A1217" s="45" t="s">
        <v>669</v>
      </c>
      <c r="B1217" s="24" t="s">
        <v>433</v>
      </c>
      <c r="C1217" s="24" t="s">
        <v>34</v>
      </c>
      <c r="D1217" s="24" t="s">
        <v>999</v>
      </c>
      <c r="E1217" s="24"/>
      <c r="F1217" s="34">
        <f t="shared" ref="F1217:H1221" si="227">F1218</f>
        <v>398</v>
      </c>
      <c r="G1217" s="34">
        <f t="shared" si="227"/>
        <v>0</v>
      </c>
      <c r="H1217" s="34">
        <f t="shared" si="227"/>
        <v>0</v>
      </c>
      <c r="I1217" s="19">
        <f t="shared" si="221"/>
        <v>0</v>
      </c>
      <c r="J1217" s="19">
        <v>0</v>
      </c>
    </row>
    <row r="1218" spans="1:10" ht="36">
      <c r="A1218" s="30" t="s">
        <v>777</v>
      </c>
      <c r="B1218" s="24" t="s">
        <v>433</v>
      </c>
      <c r="C1218" s="24" t="s">
        <v>34</v>
      </c>
      <c r="D1218" s="24" t="s">
        <v>778</v>
      </c>
      <c r="E1218" s="24"/>
      <c r="F1218" s="34">
        <f t="shared" si="227"/>
        <v>398</v>
      </c>
      <c r="G1218" s="34">
        <f t="shared" si="227"/>
        <v>0</v>
      </c>
      <c r="H1218" s="34">
        <f t="shared" si="227"/>
        <v>0</v>
      </c>
      <c r="I1218" s="19">
        <f t="shared" si="221"/>
        <v>0</v>
      </c>
      <c r="J1218" s="19">
        <v>0</v>
      </c>
    </row>
    <row r="1219" spans="1:10" ht="48">
      <c r="A1219" s="35" t="s">
        <v>831</v>
      </c>
      <c r="B1219" s="24" t="s">
        <v>433</v>
      </c>
      <c r="C1219" s="24" t="s">
        <v>34</v>
      </c>
      <c r="D1219" s="24" t="s">
        <v>832</v>
      </c>
      <c r="E1219" s="24"/>
      <c r="F1219" s="34">
        <f t="shared" si="227"/>
        <v>398</v>
      </c>
      <c r="G1219" s="34">
        <f t="shared" si="227"/>
        <v>0</v>
      </c>
      <c r="H1219" s="34">
        <f t="shared" si="227"/>
        <v>0</v>
      </c>
      <c r="I1219" s="19">
        <f t="shared" si="221"/>
        <v>0</v>
      </c>
      <c r="J1219" s="19">
        <v>0</v>
      </c>
    </row>
    <row r="1220" spans="1:10" ht="108">
      <c r="A1220" s="30" t="s">
        <v>1000</v>
      </c>
      <c r="B1220" s="24" t="s">
        <v>433</v>
      </c>
      <c r="C1220" s="24" t="s">
        <v>34</v>
      </c>
      <c r="D1220" s="24" t="s">
        <v>1001</v>
      </c>
      <c r="E1220" s="24"/>
      <c r="F1220" s="34">
        <f t="shared" si="227"/>
        <v>398</v>
      </c>
      <c r="G1220" s="34">
        <f t="shared" si="227"/>
        <v>0</v>
      </c>
      <c r="H1220" s="34">
        <f t="shared" si="227"/>
        <v>0</v>
      </c>
      <c r="I1220" s="19">
        <f t="shared" si="221"/>
        <v>0</v>
      </c>
      <c r="J1220" s="19">
        <v>0</v>
      </c>
    </row>
    <row r="1221" spans="1:10" ht="24.75">
      <c r="A1221" s="31" t="s">
        <v>720</v>
      </c>
      <c r="B1221" s="24" t="s">
        <v>433</v>
      </c>
      <c r="C1221" s="24" t="s">
        <v>34</v>
      </c>
      <c r="D1221" s="24" t="s">
        <v>1001</v>
      </c>
      <c r="E1221" s="24" t="s">
        <v>721</v>
      </c>
      <c r="F1221" s="34">
        <f t="shared" si="227"/>
        <v>398</v>
      </c>
      <c r="G1221" s="34">
        <f t="shared" si="227"/>
        <v>0</v>
      </c>
      <c r="H1221" s="34">
        <f t="shared" si="227"/>
        <v>0</v>
      </c>
      <c r="I1221" s="19">
        <f t="shared" si="221"/>
        <v>0</v>
      </c>
      <c r="J1221" s="19">
        <v>0</v>
      </c>
    </row>
    <row r="1222" spans="1:10" ht="24">
      <c r="A1222" s="30" t="s">
        <v>816</v>
      </c>
      <c r="B1222" s="24" t="s">
        <v>433</v>
      </c>
      <c r="C1222" s="24" t="s">
        <v>34</v>
      </c>
      <c r="D1222" s="24" t="s">
        <v>1001</v>
      </c>
      <c r="E1222" s="24" t="s">
        <v>723</v>
      </c>
      <c r="F1222" s="36">
        <v>398</v>
      </c>
      <c r="G1222" s="36">
        <v>0</v>
      </c>
      <c r="H1222" s="36">
        <v>0</v>
      </c>
      <c r="I1222" s="19">
        <f t="shared" si="221"/>
        <v>0</v>
      </c>
      <c r="J1222" s="19">
        <v>0</v>
      </c>
    </row>
    <row r="1223" spans="1:10" ht="36">
      <c r="A1223" s="45" t="s">
        <v>988</v>
      </c>
      <c r="B1223" s="24" t="s">
        <v>433</v>
      </c>
      <c r="C1223" s="24" t="s">
        <v>34</v>
      </c>
      <c r="D1223" s="24" t="s">
        <v>989</v>
      </c>
      <c r="E1223" s="24"/>
      <c r="F1223" s="34">
        <f>F1224+F1325+F1334</f>
        <v>121482.6</v>
      </c>
      <c r="G1223" s="34">
        <f>G1224+G1325+G1334</f>
        <v>130370.6</v>
      </c>
      <c r="H1223" s="34">
        <f>H1224+H1325+H1334</f>
        <v>117630.1</v>
      </c>
      <c r="I1223" s="19">
        <f t="shared" si="221"/>
        <v>96.828763954673349</v>
      </c>
      <c r="J1223" s="19">
        <f t="shared" si="219"/>
        <v>90.227474599334514</v>
      </c>
    </row>
    <row r="1224" spans="1:10" ht="60">
      <c r="A1224" s="30" t="s">
        <v>990</v>
      </c>
      <c r="B1224" s="24" t="s">
        <v>433</v>
      </c>
      <c r="C1224" s="24" t="s">
        <v>34</v>
      </c>
      <c r="D1224" s="24" t="s">
        <v>991</v>
      </c>
      <c r="E1224" s="24"/>
      <c r="F1224" s="40">
        <f>F1225+F1275+F1304+F1321</f>
        <v>74435.7</v>
      </c>
      <c r="G1224" s="40">
        <f>G1225+G1275+G1304+G1321</f>
        <v>75523.7</v>
      </c>
      <c r="H1224" s="40">
        <f>H1225+H1275+H1304+H1321</f>
        <v>74325.600000000006</v>
      </c>
      <c r="I1224" s="19">
        <f t="shared" si="221"/>
        <v>99.852087103365733</v>
      </c>
      <c r="J1224" s="19">
        <f t="shared" si="219"/>
        <v>98.413610561982551</v>
      </c>
    </row>
    <row r="1225" spans="1:10" ht="48">
      <c r="A1225" s="89" t="s">
        <v>1002</v>
      </c>
      <c r="B1225" s="24" t="s">
        <v>433</v>
      </c>
      <c r="C1225" s="24" t="s">
        <v>34</v>
      </c>
      <c r="D1225" s="24" t="s">
        <v>1003</v>
      </c>
      <c r="E1225" s="24"/>
      <c r="F1225" s="34">
        <f>F1226+F1231+F1237+F1242+F1247+F1252+F1257+F1262+F1267+F1272</f>
        <v>11000</v>
      </c>
      <c r="G1225" s="34">
        <f>G1226+G1231+G1237+G1242+G1247+G1252+G1257+G1262+G1267+G1272</f>
        <v>7537.5</v>
      </c>
      <c r="H1225" s="34">
        <f>H1226+H1231+H1237+H1242+H1247+H1252+H1257+H1262+H1267+H1272</f>
        <v>7290.4</v>
      </c>
      <c r="I1225" s="19">
        <f t="shared" si="221"/>
        <v>66.276363636363627</v>
      </c>
      <c r="J1225" s="19">
        <f t="shared" si="219"/>
        <v>96.721724709784411</v>
      </c>
    </row>
    <row r="1226" spans="1:10" ht="36">
      <c r="A1226" s="35" t="s">
        <v>1004</v>
      </c>
      <c r="B1226" s="24" t="s">
        <v>433</v>
      </c>
      <c r="C1226" s="24" t="s">
        <v>34</v>
      </c>
      <c r="D1226" s="24" t="s">
        <v>1005</v>
      </c>
      <c r="E1226" s="24"/>
      <c r="F1226" s="34">
        <f>F1227+F1229</f>
        <v>457</v>
      </c>
      <c r="G1226" s="34">
        <f>G1227+G1229</f>
        <v>457</v>
      </c>
      <c r="H1226" s="34">
        <f>H1227+H1229</f>
        <v>343.9</v>
      </c>
      <c r="I1226" s="19">
        <f t="shared" si="221"/>
        <v>75.251641137855572</v>
      </c>
      <c r="J1226" s="19">
        <f t="shared" si="219"/>
        <v>75.251641137855572</v>
      </c>
    </row>
    <row r="1227" spans="1:10" ht="24">
      <c r="A1227" s="35" t="s">
        <v>38</v>
      </c>
      <c r="B1227" s="24" t="s">
        <v>433</v>
      </c>
      <c r="C1227" s="24" t="s">
        <v>34</v>
      </c>
      <c r="D1227" s="24" t="s">
        <v>1005</v>
      </c>
      <c r="E1227" s="24" t="s">
        <v>39</v>
      </c>
      <c r="F1227" s="34">
        <f>F1228</f>
        <v>22</v>
      </c>
      <c r="G1227" s="34">
        <f>G1228</f>
        <v>22</v>
      </c>
      <c r="H1227" s="34">
        <f>H1228</f>
        <v>1.9</v>
      </c>
      <c r="I1227" s="19">
        <f t="shared" si="221"/>
        <v>8.6363636363636367</v>
      </c>
      <c r="J1227" s="19">
        <f t="shared" si="219"/>
        <v>8.6363636363636367</v>
      </c>
    </row>
    <row r="1228" spans="1:10" ht="36">
      <c r="A1228" s="35" t="s">
        <v>941</v>
      </c>
      <c r="B1228" s="24" t="s">
        <v>433</v>
      </c>
      <c r="C1228" s="24" t="s">
        <v>34</v>
      </c>
      <c r="D1228" s="24" t="s">
        <v>1005</v>
      </c>
      <c r="E1228" s="24" t="s">
        <v>41</v>
      </c>
      <c r="F1228" s="36">
        <f>22</f>
        <v>22</v>
      </c>
      <c r="G1228" s="36">
        <f>22</f>
        <v>22</v>
      </c>
      <c r="H1228" s="36">
        <v>1.9</v>
      </c>
      <c r="I1228" s="19">
        <f t="shared" si="221"/>
        <v>8.6363636363636367</v>
      </c>
      <c r="J1228" s="19">
        <f t="shared" si="219"/>
        <v>8.6363636363636367</v>
      </c>
    </row>
    <row r="1229" spans="1:10" ht="24.75">
      <c r="A1229" s="31" t="s">
        <v>720</v>
      </c>
      <c r="B1229" s="24" t="s">
        <v>433</v>
      </c>
      <c r="C1229" s="24" t="s">
        <v>34</v>
      </c>
      <c r="D1229" s="24" t="s">
        <v>1005</v>
      </c>
      <c r="E1229" s="24" t="s">
        <v>721</v>
      </c>
      <c r="F1229" s="34">
        <f>F1230</f>
        <v>435</v>
      </c>
      <c r="G1229" s="34">
        <f>G1230</f>
        <v>435</v>
      </c>
      <c r="H1229" s="34">
        <f>H1230</f>
        <v>342</v>
      </c>
      <c r="I1229" s="19">
        <f t="shared" si="221"/>
        <v>78.620689655172413</v>
      </c>
      <c r="J1229" s="19">
        <f t="shared" si="219"/>
        <v>78.620689655172413</v>
      </c>
    </row>
    <row r="1230" spans="1:10" ht="24">
      <c r="A1230" s="30" t="s">
        <v>996</v>
      </c>
      <c r="B1230" s="24" t="s">
        <v>433</v>
      </c>
      <c r="C1230" s="24" t="s">
        <v>34</v>
      </c>
      <c r="D1230" s="24" t="s">
        <v>1005</v>
      </c>
      <c r="E1230" s="24" t="s">
        <v>997</v>
      </c>
      <c r="F1230" s="36">
        <f>435</f>
        <v>435</v>
      </c>
      <c r="G1230" s="36">
        <f>435</f>
        <v>435</v>
      </c>
      <c r="H1230" s="36">
        <v>342</v>
      </c>
      <c r="I1230" s="19">
        <f t="shared" si="221"/>
        <v>78.620689655172413</v>
      </c>
      <c r="J1230" s="19">
        <f t="shared" si="219"/>
        <v>78.620689655172413</v>
      </c>
    </row>
    <row r="1231" spans="1:10" ht="36">
      <c r="A1231" s="35" t="s">
        <v>1006</v>
      </c>
      <c r="B1231" s="24" t="s">
        <v>433</v>
      </c>
      <c r="C1231" s="24" t="s">
        <v>34</v>
      </c>
      <c r="D1231" s="24" t="s">
        <v>1007</v>
      </c>
      <c r="E1231" s="24"/>
      <c r="F1231" s="34">
        <f>F1232+F1234</f>
        <v>149.80000000000001</v>
      </c>
      <c r="G1231" s="34">
        <f>G1232+G1234</f>
        <v>149.80000000000001</v>
      </c>
      <c r="H1231" s="34">
        <f>H1232+H1234</f>
        <v>124.7</v>
      </c>
      <c r="I1231" s="19">
        <f t="shared" si="221"/>
        <v>83.244325767690256</v>
      </c>
      <c r="J1231" s="19">
        <f t="shared" si="219"/>
        <v>83.244325767690256</v>
      </c>
    </row>
    <row r="1232" spans="1:10" ht="24">
      <c r="A1232" s="35" t="s">
        <v>38</v>
      </c>
      <c r="B1232" s="24" t="s">
        <v>433</v>
      </c>
      <c r="C1232" s="24" t="s">
        <v>34</v>
      </c>
      <c r="D1232" s="24" t="s">
        <v>1007</v>
      </c>
      <c r="E1232" s="24" t="s">
        <v>39</v>
      </c>
      <c r="F1232" s="34">
        <f>F1233</f>
        <v>7.3</v>
      </c>
      <c r="G1232" s="34">
        <f>G1233</f>
        <v>7.3</v>
      </c>
      <c r="H1232" s="34">
        <f>H1233</f>
        <v>1.7</v>
      </c>
      <c r="I1232" s="19">
        <f t="shared" si="221"/>
        <v>23.287671232876711</v>
      </c>
      <c r="J1232" s="19">
        <f t="shared" ref="J1232:J1295" si="228">H1232/G1232*100</f>
        <v>23.287671232876711</v>
      </c>
    </row>
    <row r="1233" spans="1:10" ht="36">
      <c r="A1233" s="35" t="s">
        <v>941</v>
      </c>
      <c r="B1233" s="24" t="s">
        <v>433</v>
      </c>
      <c r="C1233" s="24" t="s">
        <v>34</v>
      </c>
      <c r="D1233" s="24" t="s">
        <v>1007</v>
      </c>
      <c r="E1233" s="24" t="s">
        <v>41</v>
      </c>
      <c r="F1233" s="36">
        <v>7.3</v>
      </c>
      <c r="G1233" s="36">
        <v>7.3</v>
      </c>
      <c r="H1233" s="36">
        <v>1.7</v>
      </c>
      <c r="I1233" s="19">
        <f t="shared" si="221"/>
        <v>23.287671232876711</v>
      </c>
      <c r="J1233" s="19">
        <f t="shared" si="228"/>
        <v>23.287671232876711</v>
      </c>
    </row>
    <row r="1234" spans="1:10" ht="24.75">
      <c r="A1234" s="31" t="s">
        <v>720</v>
      </c>
      <c r="B1234" s="24" t="s">
        <v>433</v>
      </c>
      <c r="C1234" s="24" t="s">
        <v>34</v>
      </c>
      <c r="D1234" s="24" t="s">
        <v>1007</v>
      </c>
      <c r="E1234" s="24" t="s">
        <v>721</v>
      </c>
      <c r="F1234" s="34">
        <f t="shared" ref="F1234:H1235" si="229">F1235</f>
        <v>142.5</v>
      </c>
      <c r="G1234" s="34">
        <f t="shared" si="229"/>
        <v>142.5</v>
      </c>
      <c r="H1234" s="34">
        <f t="shared" si="229"/>
        <v>123</v>
      </c>
      <c r="I1234" s="19">
        <f t="shared" ref="I1234:I1297" si="230">H1234/F1234*100</f>
        <v>86.31578947368422</v>
      </c>
      <c r="J1234" s="19">
        <f t="shared" si="228"/>
        <v>86.31578947368422</v>
      </c>
    </row>
    <row r="1235" spans="1:10" ht="24">
      <c r="A1235" s="30" t="s">
        <v>996</v>
      </c>
      <c r="B1235" s="24" t="s">
        <v>433</v>
      </c>
      <c r="C1235" s="24" t="s">
        <v>34</v>
      </c>
      <c r="D1235" s="24" t="s">
        <v>1007</v>
      </c>
      <c r="E1235" s="24" t="s">
        <v>997</v>
      </c>
      <c r="F1235" s="36">
        <f t="shared" si="229"/>
        <v>142.5</v>
      </c>
      <c r="G1235" s="36">
        <f t="shared" si="229"/>
        <v>142.5</v>
      </c>
      <c r="H1235" s="36">
        <f t="shared" si="229"/>
        <v>123</v>
      </c>
      <c r="I1235" s="19">
        <f t="shared" si="230"/>
        <v>86.31578947368422</v>
      </c>
      <c r="J1235" s="19">
        <f t="shared" si="228"/>
        <v>86.31578947368422</v>
      </c>
    </row>
    <row r="1236" spans="1:10" ht="36">
      <c r="A1236" s="35" t="s">
        <v>1008</v>
      </c>
      <c r="B1236" s="24" t="s">
        <v>433</v>
      </c>
      <c r="C1236" s="24" t="s">
        <v>34</v>
      </c>
      <c r="D1236" s="24" t="s">
        <v>1007</v>
      </c>
      <c r="E1236" s="24" t="s">
        <v>997</v>
      </c>
      <c r="F1236" s="36">
        <v>142.5</v>
      </c>
      <c r="G1236" s="36">
        <v>142.5</v>
      </c>
      <c r="H1236" s="36">
        <v>123</v>
      </c>
      <c r="I1236" s="19">
        <f t="shared" si="230"/>
        <v>86.31578947368422</v>
      </c>
      <c r="J1236" s="19">
        <f t="shared" si="228"/>
        <v>86.31578947368422</v>
      </c>
    </row>
    <row r="1237" spans="1:10" ht="36">
      <c r="A1237" s="35" t="s">
        <v>1009</v>
      </c>
      <c r="B1237" s="24" t="s">
        <v>433</v>
      </c>
      <c r="C1237" s="24" t="s">
        <v>34</v>
      </c>
      <c r="D1237" s="24" t="s">
        <v>1010</v>
      </c>
      <c r="E1237" s="24"/>
      <c r="F1237" s="34">
        <f>F1238+F1240</f>
        <v>315</v>
      </c>
      <c r="G1237" s="34">
        <f>G1238+G1240</f>
        <v>324</v>
      </c>
      <c r="H1237" s="34">
        <f>H1238+H1240</f>
        <v>307.10000000000002</v>
      </c>
      <c r="I1237" s="19">
        <f t="shared" si="230"/>
        <v>97.492063492063494</v>
      </c>
      <c r="J1237" s="19">
        <f t="shared" si="228"/>
        <v>94.783950617283963</v>
      </c>
    </row>
    <row r="1238" spans="1:10" ht="24">
      <c r="A1238" s="35" t="s">
        <v>38</v>
      </c>
      <c r="B1238" s="24" t="s">
        <v>433</v>
      </c>
      <c r="C1238" s="24" t="s">
        <v>34</v>
      </c>
      <c r="D1238" s="24" t="s">
        <v>1010</v>
      </c>
      <c r="E1238" s="24" t="s">
        <v>39</v>
      </c>
      <c r="F1238" s="34">
        <f>F1239</f>
        <v>15</v>
      </c>
      <c r="G1238" s="34">
        <f>G1239</f>
        <v>15</v>
      </c>
      <c r="H1238" s="34">
        <f>H1239</f>
        <v>1.1000000000000001</v>
      </c>
      <c r="I1238" s="19">
        <f t="shared" si="230"/>
        <v>7.333333333333333</v>
      </c>
      <c r="J1238" s="19">
        <f t="shared" si="228"/>
        <v>7.333333333333333</v>
      </c>
    </row>
    <row r="1239" spans="1:10" ht="36">
      <c r="A1239" s="35" t="s">
        <v>941</v>
      </c>
      <c r="B1239" s="24" t="s">
        <v>433</v>
      </c>
      <c r="C1239" s="24" t="s">
        <v>34</v>
      </c>
      <c r="D1239" s="24" t="s">
        <v>1010</v>
      </c>
      <c r="E1239" s="24" t="s">
        <v>41</v>
      </c>
      <c r="F1239" s="36">
        <v>15</v>
      </c>
      <c r="G1239" s="36">
        <v>15</v>
      </c>
      <c r="H1239" s="36">
        <v>1.1000000000000001</v>
      </c>
      <c r="I1239" s="19">
        <f t="shared" si="230"/>
        <v>7.333333333333333</v>
      </c>
      <c r="J1239" s="19">
        <f t="shared" si="228"/>
        <v>7.333333333333333</v>
      </c>
    </row>
    <row r="1240" spans="1:10" ht="24.75">
      <c r="A1240" s="31" t="s">
        <v>720</v>
      </c>
      <c r="B1240" s="24" t="s">
        <v>433</v>
      </c>
      <c r="C1240" s="24" t="s">
        <v>34</v>
      </c>
      <c r="D1240" s="24" t="s">
        <v>1010</v>
      </c>
      <c r="E1240" s="24" t="s">
        <v>721</v>
      </c>
      <c r="F1240" s="34">
        <f>F1241</f>
        <v>300</v>
      </c>
      <c r="G1240" s="34">
        <f>G1241</f>
        <v>309</v>
      </c>
      <c r="H1240" s="34">
        <f>H1241</f>
        <v>306</v>
      </c>
      <c r="I1240" s="19">
        <f t="shared" si="230"/>
        <v>102</v>
      </c>
      <c r="J1240" s="19">
        <f t="shared" si="228"/>
        <v>99.029126213592235</v>
      </c>
    </row>
    <row r="1241" spans="1:10" ht="24">
      <c r="A1241" s="30" t="s">
        <v>996</v>
      </c>
      <c r="B1241" s="24" t="s">
        <v>433</v>
      </c>
      <c r="C1241" s="24" t="s">
        <v>34</v>
      </c>
      <c r="D1241" s="24" t="s">
        <v>1010</v>
      </c>
      <c r="E1241" s="24" t="s">
        <v>997</v>
      </c>
      <c r="F1241" s="36">
        <f>300</f>
        <v>300</v>
      </c>
      <c r="G1241" s="36">
        <f>300+9</f>
        <v>309</v>
      </c>
      <c r="H1241" s="36">
        <v>306</v>
      </c>
      <c r="I1241" s="19">
        <f t="shared" si="230"/>
        <v>102</v>
      </c>
      <c r="J1241" s="19">
        <f t="shared" si="228"/>
        <v>99.029126213592235</v>
      </c>
    </row>
    <row r="1242" spans="1:10" ht="36">
      <c r="A1242" s="35" t="s">
        <v>1011</v>
      </c>
      <c r="B1242" s="24" t="s">
        <v>433</v>
      </c>
      <c r="C1242" s="24" t="s">
        <v>34</v>
      </c>
      <c r="D1242" s="24" t="s">
        <v>1012</v>
      </c>
      <c r="E1242" s="24"/>
      <c r="F1242" s="34">
        <f>F1243+F1245</f>
        <v>6.3</v>
      </c>
      <c r="G1242" s="34">
        <f>G1243+G1245</f>
        <v>6.3</v>
      </c>
      <c r="H1242" s="34">
        <f>H1243+H1245</f>
        <v>4.5999999999999996</v>
      </c>
      <c r="I1242" s="19">
        <f t="shared" si="230"/>
        <v>73.015873015873012</v>
      </c>
      <c r="J1242" s="19">
        <f t="shared" si="228"/>
        <v>73.015873015873012</v>
      </c>
    </row>
    <row r="1243" spans="1:10" ht="24">
      <c r="A1243" s="35" t="s">
        <v>38</v>
      </c>
      <c r="B1243" s="24" t="s">
        <v>433</v>
      </c>
      <c r="C1243" s="24" t="s">
        <v>34</v>
      </c>
      <c r="D1243" s="24" t="s">
        <v>1012</v>
      </c>
      <c r="E1243" s="24" t="s">
        <v>39</v>
      </c>
      <c r="F1243" s="34">
        <f>F1244</f>
        <v>0.3</v>
      </c>
      <c r="G1243" s="34">
        <f>G1244</f>
        <v>0.3</v>
      </c>
      <c r="H1243" s="34">
        <f>H1244</f>
        <v>0.1</v>
      </c>
      <c r="I1243" s="19">
        <f t="shared" si="230"/>
        <v>33.333333333333336</v>
      </c>
      <c r="J1243" s="19">
        <f t="shared" si="228"/>
        <v>33.333333333333336</v>
      </c>
    </row>
    <row r="1244" spans="1:10" ht="36">
      <c r="A1244" s="35" t="s">
        <v>941</v>
      </c>
      <c r="B1244" s="24" t="s">
        <v>433</v>
      </c>
      <c r="C1244" s="24" t="s">
        <v>34</v>
      </c>
      <c r="D1244" s="24" t="s">
        <v>1012</v>
      </c>
      <c r="E1244" s="24" t="s">
        <v>41</v>
      </c>
      <c r="F1244" s="36">
        <v>0.3</v>
      </c>
      <c r="G1244" s="36">
        <v>0.3</v>
      </c>
      <c r="H1244" s="36">
        <v>0.1</v>
      </c>
      <c r="I1244" s="19">
        <f t="shared" si="230"/>
        <v>33.333333333333336</v>
      </c>
      <c r="J1244" s="19">
        <f t="shared" si="228"/>
        <v>33.333333333333336</v>
      </c>
    </row>
    <row r="1245" spans="1:10" ht="24.75">
      <c r="A1245" s="31" t="s">
        <v>720</v>
      </c>
      <c r="B1245" s="24" t="s">
        <v>433</v>
      </c>
      <c r="C1245" s="24" t="s">
        <v>34</v>
      </c>
      <c r="D1245" s="24" t="s">
        <v>1012</v>
      </c>
      <c r="E1245" s="24" t="s">
        <v>721</v>
      </c>
      <c r="F1245" s="34">
        <f>F1246</f>
        <v>6</v>
      </c>
      <c r="G1245" s="34">
        <f>G1246</f>
        <v>6</v>
      </c>
      <c r="H1245" s="34">
        <f>H1246</f>
        <v>4.5</v>
      </c>
      <c r="I1245" s="19">
        <f t="shared" si="230"/>
        <v>75</v>
      </c>
      <c r="J1245" s="19">
        <f t="shared" si="228"/>
        <v>75</v>
      </c>
    </row>
    <row r="1246" spans="1:10" ht="24">
      <c r="A1246" s="30" t="s">
        <v>996</v>
      </c>
      <c r="B1246" s="24" t="s">
        <v>433</v>
      </c>
      <c r="C1246" s="24" t="s">
        <v>34</v>
      </c>
      <c r="D1246" s="24" t="s">
        <v>1012</v>
      </c>
      <c r="E1246" s="24" t="s">
        <v>997</v>
      </c>
      <c r="F1246" s="36">
        <v>6</v>
      </c>
      <c r="G1246" s="36">
        <v>6</v>
      </c>
      <c r="H1246" s="36">
        <v>4.5</v>
      </c>
      <c r="I1246" s="19">
        <f t="shared" si="230"/>
        <v>75</v>
      </c>
      <c r="J1246" s="19">
        <f t="shared" si="228"/>
        <v>75</v>
      </c>
    </row>
    <row r="1247" spans="1:10" ht="36">
      <c r="A1247" s="35" t="s">
        <v>1013</v>
      </c>
      <c r="B1247" s="24" t="s">
        <v>433</v>
      </c>
      <c r="C1247" s="24" t="s">
        <v>34</v>
      </c>
      <c r="D1247" s="24" t="s">
        <v>1014</v>
      </c>
      <c r="E1247" s="24"/>
      <c r="F1247" s="34">
        <f>F1248+F1250</f>
        <v>9.5</v>
      </c>
      <c r="G1247" s="34">
        <f>G1248+G1250</f>
        <v>9.5</v>
      </c>
      <c r="H1247" s="34">
        <f>H1248+H1250</f>
        <v>9</v>
      </c>
      <c r="I1247" s="19">
        <f t="shared" si="230"/>
        <v>94.73684210526315</v>
      </c>
      <c r="J1247" s="19">
        <f t="shared" si="228"/>
        <v>94.73684210526315</v>
      </c>
    </row>
    <row r="1248" spans="1:10" ht="24">
      <c r="A1248" s="35" t="s">
        <v>38</v>
      </c>
      <c r="B1248" s="24" t="s">
        <v>433</v>
      </c>
      <c r="C1248" s="24" t="s">
        <v>34</v>
      </c>
      <c r="D1248" s="24" t="s">
        <v>1014</v>
      </c>
      <c r="E1248" s="24" t="s">
        <v>39</v>
      </c>
      <c r="F1248" s="34">
        <f>F1249</f>
        <v>0.5</v>
      </c>
      <c r="G1248" s="34">
        <f>G1249</f>
        <v>0.5</v>
      </c>
      <c r="H1248" s="34">
        <f>H1249</f>
        <v>0</v>
      </c>
      <c r="I1248" s="19">
        <f t="shared" si="230"/>
        <v>0</v>
      </c>
      <c r="J1248" s="19">
        <f t="shared" si="228"/>
        <v>0</v>
      </c>
    </row>
    <row r="1249" spans="1:10" ht="36">
      <c r="A1249" s="35" t="s">
        <v>941</v>
      </c>
      <c r="B1249" s="24" t="s">
        <v>433</v>
      </c>
      <c r="C1249" s="24" t="s">
        <v>34</v>
      </c>
      <c r="D1249" s="24" t="s">
        <v>1014</v>
      </c>
      <c r="E1249" s="24" t="s">
        <v>41</v>
      </c>
      <c r="F1249" s="36">
        <v>0.5</v>
      </c>
      <c r="G1249" s="36">
        <v>0.5</v>
      </c>
      <c r="H1249" s="36">
        <v>0</v>
      </c>
      <c r="I1249" s="19">
        <f t="shared" si="230"/>
        <v>0</v>
      </c>
      <c r="J1249" s="19">
        <f t="shared" si="228"/>
        <v>0</v>
      </c>
    </row>
    <row r="1250" spans="1:10" ht="24.75">
      <c r="A1250" s="31" t="s">
        <v>720</v>
      </c>
      <c r="B1250" s="24" t="s">
        <v>433</v>
      </c>
      <c r="C1250" s="24" t="s">
        <v>34</v>
      </c>
      <c r="D1250" s="24" t="s">
        <v>1014</v>
      </c>
      <c r="E1250" s="24" t="s">
        <v>721</v>
      </c>
      <c r="F1250" s="34">
        <f>F1251</f>
        <v>9</v>
      </c>
      <c r="G1250" s="34">
        <f>G1251</f>
        <v>9</v>
      </c>
      <c r="H1250" s="34">
        <f>H1251</f>
        <v>9</v>
      </c>
      <c r="I1250" s="19">
        <f t="shared" si="230"/>
        <v>100</v>
      </c>
      <c r="J1250" s="19">
        <f t="shared" si="228"/>
        <v>100</v>
      </c>
    </row>
    <row r="1251" spans="1:10" ht="24">
      <c r="A1251" s="30" t="s">
        <v>996</v>
      </c>
      <c r="B1251" s="24" t="s">
        <v>433</v>
      </c>
      <c r="C1251" s="24" t="s">
        <v>34</v>
      </c>
      <c r="D1251" s="24" t="s">
        <v>1014</v>
      </c>
      <c r="E1251" s="24" t="s">
        <v>997</v>
      </c>
      <c r="F1251" s="36">
        <v>9</v>
      </c>
      <c r="G1251" s="36">
        <v>9</v>
      </c>
      <c r="H1251" s="36">
        <v>9</v>
      </c>
      <c r="I1251" s="19">
        <f t="shared" si="230"/>
        <v>100</v>
      </c>
      <c r="J1251" s="19">
        <f t="shared" si="228"/>
        <v>100</v>
      </c>
    </row>
    <row r="1252" spans="1:10" ht="24">
      <c r="A1252" s="35" t="s">
        <v>1015</v>
      </c>
      <c r="B1252" s="24" t="s">
        <v>433</v>
      </c>
      <c r="C1252" s="24" t="s">
        <v>34</v>
      </c>
      <c r="D1252" s="24" t="s">
        <v>1016</v>
      </c>
      <c r="E1252" s="24"/>
      <c r="F1252" s="34">
        <f>F1253+F1255</f>
        <v>23.7</v>
      </c>
      <c r="G1252" s="34">
        <f>G1253+G1255</f>
        <v>23.7</v>
      </c>
      <c r="H1252" s="34">
        <f>H1253+H1255</f>
        <v>22.5</v>
      </c>
      <c r="I1252" s="19">
        <f t="shared" si="230"/>
        <v>94.936708860759495</v>
      </c>
      <c r="J1252" s="19">
        <f t="shared" si="228"/>
        <v>94.936708860759495</v>
      </c>
    </row>
    <row r="1253" spans="1:10" ht="24">
      <c r="A1253" s="35" t="s">
        <v>38</v>
      </c>
      <c r="B1253" s="24" t="s">
        <v>433</v>
      </c>
      <c r="C1253" s="24" t="s">
        <v>34</v>
      </c>
      <c r="D1253" s="24" t="s">
        <v>1016</v>
      </c>
      <c r="E1253" s="24" t="s">
        <v>39</v>
      </c>
      <c r="F1253" s="34">
        <f>F1254</f>
        <v>1.2</v>
      </c>
      <c r="G1253" s="34">
        <f>G1254</f>
        <v>1.2</v>
      </c>
      <c r="H1253" s="34">
        <f>H1254</f>
        <v>0</v>
      </c>
      <c r="I1253" s="19">
        <f t="shared" si="230"/>
        <v>0</v>
      </c>
      <c r="J1253" s="19">
        <f t="shared" si="228"/>
        <v>0</v>
      </c>
    </row>
    <row r="1254" spans="1:10" ht="36">
      <c r="A1254" s="35" t="s">
        <v>941</v>
      </c>
      <c r="B1254" s="24" t="s">
        <v>433</v>
      </c>
      <c r="C1254" s="24" t="s">
        <v>34</v>
      </c>
      <c r="D1254" s="24" t="s">
        <v>1016</v>
      </c>
      <c r="E1254" s="24" t="s">
        <v>41</v>
      </c>
      <c r="F1254" s="36">
        <v>1.2</v>
      </c>
      <c r="G1254" s="36">
        <v>1.2</v>
      </c>
      <c r="H1254" s="36">
        <v>0</v>
      </c>
      <c r="I1254" s="19">
        <f t="shared" si="230"/>
        <v>0</v>
      </c>
      <c r="J1254" s="19">
        <f t="shared" si="228"/>
        <v>0</v>
      </c>
    </row>
    <row r="1255" spans="1:10" ht="24.75">
      <c r="A1255" s="31" t="s">
        <v>720</v>
      </c>
      <c r="B1255" s="24" t="s">
        <v>433</v>
      </c>
      <c r="C1255" s="24" t="s">
        <v>34</v>
      </c>
      <c r="D1255" s="24" t="s">
        <v>1016</v>
      </c>
      <c r="E1255" s="24" t="s">
        <v>721</v>
      </c>
      <c r="F1255" s="34">
        <f>F1256</f>
        <v>22.5</v>
      </c>
      <c r="G1255" s="34">
        <f>G1256</f>
        <v>22.5</v>
      </c>
      <c r="H1255" s="34">
        <f>H1256</f>
        <v>22.5</v>
      </c>
      <c r="I1255" s="19">
        <f t="shared" si="230"/>
        <v>100</v>
      </c>
      <c r="J1255" s="19">
        <f t="shared" si="228"/>
        <v>100</v>
      </c>
    </row>
    <row r="1256" spans="1:10" ht="24">
      <c r="A1256" s="30" t="s">
        <v>996</v>
      </c>
      <c r="B1256" s="24" t="s">
        <v>433</v>
      </c>
      <c r="C1256" s="24" t="s">
        <v>34</v>
      </c>
      <c r="D1256" s="24" t="s">
        <v>1016</v>
      </c>
      <c r="E1256" s="24" t="s">
        <v>997</v>
      </c>
      <c r="F1256" s="36">
        <v>22.5</v>
      </c>
      <c r="G1256" s="36">
        <v>22.5</v>
      </c>
      <c r="H1256" s="36">
        <v>22.5</v>
      </c>
      <c r="I1256" s="19">
        <f t="shared" si="230"/>
        <v>100</v>
      </c>
      <c r="J1256" s="19">
        <f t="shared" si="228"/>
        <v>100</v>
      </c>
    </row>
    <row r="1257" spans="1:10" ht="24">
      <c r="A1257" s="35" t="s">
        <v>1017</v>
      </c>
      <c r="B1257" s="24" t="s">
        <v>433</v>
      </c>
      <c r="C1257" s="24" t="s">
        <v>34</v>
      </c>
      <c r="D1257" s="24" t="s">
        <v>1018</v>
      </c>
      <c r="E1257" s="24"/>
      <c r="F1257" s="34">
        <f>F1258+F1260</f>
        <v>6.3</v>
      </c>
      <c r="G1257" s="34">
        <f>G1258+G1260</f>
        <v>6.3</v>
      </c>
      <c r="H1257" s="34">
        <f>H1258+H1260</f>
        <v>4.5999999999999996</v>
      </c>
      <c r="I1257" s="19">
        <f t="shared" si="230"/>
        <v>73.015873015873012</v>
      </c>
      <c r="J1257" s="19">
        <f t="shared" si="228"/>
        <v>73.015873015873012</v>
      </c>
    </row>
    <row r="1258" spans="1:10" ht="24">
      <c r="A1258" s="35" t="s">
        <v>38</v>
      </c>
      <c r="B1258" s="24" t="s">
        <v>433</v>
      </c>
      <c r="C1258" s="24" t="s">
        <v>34</v>
      </c>
      <c r="D1258" s="24" t="s">
        <v>1018</v>
      </c>
      <c r="E1258" s="24" t="s">
        <v>39</v>
      </c>
      <c r="F1258" s="34">
        <f>F1259</f>
        <v>0.3</v>
      </c>
      <c r="G1258" s="34">
        <f>G1259</f>
        <v>0.3</v>
      </c>
      <c r="H1258" s="34">
        <f>H1259</f>
        <v>0.1</v>
      </c>
      <c r="I1258" s="19">
        <f t="shared" si="230"/>
        <v>33.333333333333336</v>
      </c>
      <c r="J1258" s="19">
        <f t="shared" si="228"/>
        <v>33.333333333333336</v>
      </c>
    </row>
    <row r="1259" spans="1:10" ht="36">
      <c r="A1259" s="35" t="s">
        <v>941</v>
      </c>
      <c r="B1259" s="24" t="s">
        <v>433</v>
      </c>
      <c r="C1259" s="24" t="s">
        <v>34</v>
      </c>
      <c r="D1259" s="24" t="s">
        <v>1018</v>
      </c>
      <c r="E1259" s="24" t="s">
        <v>41</v>
      </c>
      <c r="F1259" s="36">
        <v>0.3</v>
      </c>
      <c r="G1259" s="36">
        <v>0.3</v>
      </c>
      <c r="H1259" s="36">
        <v>0.1</v>
      </c>
      <c r="I1259" s="19">
        <f t="shared" si="230"/>
        <v>33.333333333333336</v>
      </c>
      <c r="J1259" s="19">
        <f t="shared" si="228"/>
        <v>33.333333333333336</v>
      </c>
    </row>
    <row r="1260" spans="1:10" ht="24.75">
      <c r="A1260" s="31" t="s">
        <v>720</v>
      </c>
      <c r="B1260" s="24" t="s">
        <v>433</v>
      </c>
      <c r="C1260" s="24" t="s">
        <v>34</v>
      </c>
      <c r="D1260" s="24" t="s">
        <v>1018</v>
      </c>
      <c r="E1260" s="24" t="s">
        <v>721</v>
      </c>
      <c r="F1260" s="34">
        <f>F1261</f>
        <v>6</v>
      </c>
      <c r="G1260" s="34">
        <f>G1261</f>
        <v>6</v>
      </c>
      <c r="H1260" s="34">
        <f>H1261</f>
        <v>4.5</v>
      </c>
      <c r="I1260" s="19">
        <f t="shared" si="230"/>
        <v>75</v>
      </c>
      <c r="J1260" s="19">
        <f t="shared" si="228"/>
        <v>75</v>
      </c>
    </row>
    <row r="1261" spans="1:10" ht="24">
      <c r="A1261" s="30" t="s">
        <v>996</v>
      </c>
      <c r="B1261" s="24" t="s">
        <v>433</v>
      </c>
      <c r="C1261" s="24" t="s">
        <v>34</v>
      </c>
      <c r="D1261" s="24" t="s">
        <v>1018</v>
      </c>
      <c r="E1261" s="24" t="s">
        <v>997</v>
      </c>
      <c r="F1261" s="36">
        <f>6</f>
        <v>6</v>
      </c>
      <c r="G1261" s="36">
        <f>6</f>
        <v>6</v>
      </c>
      <c r="H1261" s="36">
        <v>4.5</v>
      </c>
      <c r="I1261" s="19">
        <f t="shared" si="230"/>
        <v>75</v>
      </c>
      <c r="J1261" s="19">
        <f t="shared" si="228"/>
        <v>75</v>
      </c>
    </row>
    <row r="1262" spans="1:10" ht="36">
      <c r="A1262" s="35" t="s">
        <v>1019</v>
      </c>
      <c r="B1262" s="24" t="s">
        <v>433</v>
      </c>
      <c r="C1262" s="24" t="s">
        <v>34</v>
      </c>
      <c r="D1262" s="24" t="s">
        <v>1020</v>
      </c>
      <c r="E1262" s="24"/>
      <c r="F1262" s="34">
        <f>F1263+F1265</f>
        <v>3502.5</v>
      </c>
      <c r="G1262" s="34">
        <f>G1263+G1265</f>
        <v>2141</v>
      </c>
      <c r="H1262" s="34">
        <f>H1263+H1265</f>
        <v>2061</v>
      </c>
      <c r="I1262" s="19">
        <f t="shared" si="230"/>
        <v>58.843683083511777</v>
      </c>
      <c r="J1262" s="19">
        <f t="shared" si="228"/>
        <v>96.263428304530592</v>
      </c>
    </row>
    <row r="1263" spans="1:10" ht="24">
      <c r="A1263" s="35" t="s">
        <v>38</v>
      </c>
      <c r="B1263" s="24" t="s">
        <v>433</v>
      </c>
      <c r="C1263" s="24" t="s">
        <v>34</v>
      </c>
      <c r="D1263" s="24" t="s">
        <v>1020</v>
      </c>
      <c r="E1263" s="24" t="s">
        <v>39</v>
      </c>
      <c r="F1263" s="34">
        <f>F1264</f>
        <v>50</v>
      </c>
      <c r="G1263" s="34">
        <f>G1264</f>
        <v>50</v>
      </c>
      <c r="H1263" s="34">
        <f>H1264</f>
        <v>0</v>
      </c>
      <c r="I1263" s="19">
        <f t="shared" si="230"/>
        <v>0</v>
      </c>
      <c r="J1263" s="19">
        <f t="shared" si="228"/>
        <v>0</v>
      </c>
    </row>
    <row r="1264" spans="1:10" ht="36">
      <c r="A1264" s="35" t="s">
        <v>941</v>
      </c>
      <c r="B1264" s="24" t="s">
        <v>433</v>
      </c>
      <c r="C1264" s="24" t="s">
        <v>34</v>
      </c>
      <c r="D1264" s="24" t="s">
        <v>1020</v>
      </c>
      <c r="E1264" s="24" t="s">
        <v>41</v>
      </c>
      <c r="F1264" s="36">
        <f>50</f>
        <v>50</v>
      </c>
      <c r="G1264" s="36">
        <f>50</f>
        <v>50</v>
      </c>
      <c r="H1264" s="36">
        <v>0</v>
      </c>
      <c r="I1264" s="19">
        <f t="shared" si="230"/>
        <v>0</v>
      </c>
      <c r="J1264" s="19">
        <f t="shared" si="228"/>
        <v>0</v>
      </c>
    </row>
    <row r="1265" spans="1:10" ht="24.75">
      <c r="A1265" s="31" t="s">
        <v>720</v>
      </c>
      <c r="B1265" s="24" t="s">
        <v>433</v>
      </c>
      <c r="C1265" s="24" t="s">
        <v>34</v>
      </c>
      <c r="D1265" s="24" t="s">
        <v>1020</v>
      </c>
      <c r="E1265" s="24" t="s">
        <v>721</v>
      </c>
      <c r="F1265" s="34">
        <f>F1266</f>
        <v>3452.5</v>
      </c>
      <c r="G1265" s="34">
        <f>G1266</f>
        <v>2091</v>
      </c>
      <c r="H1265" s="34">
        <f>H1266</f>
        <v>2061</v>
      </c>
      <c r="I1265" s="19">
        <f t="shared" si="230"/>
        <v>59.695872556118758</v>
      </c>
      <c r="J1265" s="19">
        <f t="shared" si="228"/>
        <v>98.565279770444761</v>
      </c>
    </row>
    <row r="1266" spans="1:10" ht="24">
      <c r="A1266" s="30" t="s">
        <v>996</v>
      </c>
      <c r="B1266" s="24" t="s">
        <v>433</v>
      </c>
      <c r="C1266" s="24" t="s">
        <v>34</v>
      </c>
      <c r="D1266" s="24" t="s">
        <v>1020</v>
      </c>
      <c r="E1266" s="24" t="s">
        <v>997</v>
      </c>
      <c r="F1266" s="36">
        <f>3452.5</f>
        <v>3452.5</v>
      </c>
      <c r="G1266" s="36">
        <f>3452.5-1361.5</f>
        <v>2091</v>
      </c>
      <c r="H1266" s="36">
        <v>2061</v>
      </c>
      <c r="I1266" s="19">
        <f t="shared" si="230"/>
        <v>59.695872556118758</v>
      </c>
      <c r="J1266" s="19">
        <f t="shared" si="228"/>
        <v>98.565279770444761</v>
      </c>
    </row>
    <row r="1267" spans="1:10" ht="48">
      <c r="A1267" s="35" t="s">
        <v>1021</v>
      </c>
      <c r="B1267" s="24" t="s">
        <v>433</v>
      </c>
      <c r="C1267" s="24" t="s">
        <v>34</v>
      </c>
      <c r="D1267" s="24" t="s">
        <v>1022</v>
      </c>
      <c r="E1267" s="24"/>
      <c r="F1267" s="34">
        <f>F1268+F1270</f>
        <v>29.9</v>
      </c>
      <c r="G1267" s="34">
        <f>G1268+G1270</f>
        <v>29.9</v>
      </c>
      <c r="H1267" s="34">
        <f>H1268+H1270</f>
        <v>24</v>
      </c>
      <c r="I1267" s="19">
        <f t="shared" si="230"/>
        <v>80.267558528428097</v>
      </c>
      <c r="J1267" s="19">
        <f t="shared" si="228"/>
        <v>80.267558528428097</v>
      </c>
    </row>
    <row r="1268" spans="1:10" ht="24">
      <c r="A1268" s="35" t="s">
        <v>38</v>
      </c>
      <c r="B1268" s="24" t="s">
        <v>433</v>
      </c>
      <c r="C1268" s="24" t="s">
        <v>34</v>
      </c>
      <c r="D1268" s="24" t="s">
        <v>1022</v>
      </c>
      <c r="E1268" s="24" t="s">
        <v>39</v>
      </c>
      <c r="F1268" s="34">
        <f>F1269</f>
        <v>1.4</v>
      </c>
      <c r="G1268" s="34">
        <f>G1269</f>
        <v>1.4</v>
      </c>
      <c r="H1268" s="34">
        <f>H1269</f>
        <v>0</v>
      </c>
      <c r="I1268" s="19">
        <f t="shared" si="230"/>
        <v>0</v>
      </c>
      <c r="J1268" s="19">
        <f t="shared" si="228"/>
        <v>0</v>
      </c>
    </row>
    <row r="1269" spans="1:10" ht="36">
      <c r="A1269" s="35" t="s">
        <v>941</v>
      </c>
      <c r="B1269" s="24" t="s">
        <v>433</v>
      </c>
      <c r="C1269" s="24" t="s">
        <v>34</v>
      </c>
      <c r="D1269" s="24" t="s">
        <v>1022</v>
      </c>
      <c r="E1269" s="24" t="s">
        <v>41</v>
      </c>
      <c r="F1269" s="36">
        <v>1.4</v>
      </c>
      <c r="G1269" s="36">
        <v>1.4</v>
      </c>
      <c r="H1269" s="36">
        <v>0</v>
      </c>
      <c r="I1269" s="19">
        <f t="shared" si="230"/>
        <v>0</v>
      </c>
      <c r="J1269" s="19">
        <f t="shared" si="228"/>
        <v>0</v>
      </c>
    </row>
    <row r="1270" spans="1:10" ht="24.75">
      <c r="A1270" s="31" t="s">
        <v>720</v>
      </c>
      <c r="B1270" s="24" t="s">
        <v>433</v>
      </c>
      <c r="C1270" s="24" t="s">
        <v>34</v>
      </c>
      <c r="D1270" s="24" t="s">
        <v>1022</v>
      </c>
      <c r="E1270" s="24" t="s">
        <v>721</v>
      </c>
      <c r="F1270" s="34">
        <f>F1271</f>
        <v>28.5</v>
      </c>
      <c r="G1270" s="34">
        <f>G1271</f>
        <v>28.5</v>
      </c>
      <c r="H1270" s="34">
        <f>H1271</f>
        <v>24</v>
      </c>
      <c r="I1270" s="19">
        <f t="shared" si="230"/>
        <v>84.210526315789465</v>
      </c>
      <c r="J1270" s="19">
        <f t="shared" si="228"/>
        <v>84.210526315789465</v>
      </c>
    </row>
    <row r="1271" spans="1:10" ht="24">
      <c r="A1271" s="30" t="s">
        <v>996</v>
      </c>
      <c r="B1271" s="24" t="s">
        <v>433</v>
      </c>
      <c r="C1271" s="24" t="s">
        <v>34</v>
      </c>
      <c r="D1271" s="24" t="s">
        <v>1022</v>
      </c>
      <c r="E1271" s="24" t="s">
        <v>997</v>
      </c>
      <c r="F1271" s="36">
        <v>28.5</v>
      </c>
      <c r="G1271" s="36">
        <v>28.5</v>
      </c>
      <c r="H1271" s="36">
        <v>24</v>
      </c>
      <c r="I1271" s="19">
        <f t="shared" si="230"/>
        <v>84.210526315789465</v>
      </c>
      <c r="J1271" s="19">
        <f t="shared" si="228"/>
        <v>84.210526315789465</v>
      </c>
    </row>
    <row r="1272" spans="1:10" ht="84">
      <c r="A1272" s="30" t="s">
        <v>1023</v>
      </c>
      <c r="B1272" s="24" t="s">
        <v>433</v>
      </c>
      <c r="C1272" s="24" t="s">
        <v>34</v>
      </c>
      <c r="D1272" s="24" t="s">
        <v>1024</v>
      </c>
      <c r="E1272" s="24"/>
      <c r="F1272" s="34">
        <f t="shared" ref="F1272:H1273" si="231">F1273</f>
        <v>6500</v>
      </c>
      <c r="G1272" s="34">
        <f t="shared" si="231"/>
        <v>4390</v>
      </c>
      <c r="H1272" s="34">
        <f t="shared" si="231"/>
        <v>4389</v>
      </c>
      <c r="I1272" s="19">
        <f t="shared" si="230"/>
        <v>67.523076923076914</v>
      </c>
      <c r="J1272" s="19">
        <f t="shared" si="228"/>
        <v>99.977220956719819</v>
      </c>
    </row>
    <row r="1273" spans="1:10" ht="24.75">
      <c r="A1273" s="31" t="s">
        <v>720</v>
      </c>
      <c r="B1273" s="24" t="s">
        <v>433</v>
      </c>
      <c r="C1273" s="24" t="s">
        <v>34</v>
      </c>
      <c r="D1273" s="24" t="s">
        <v>1024</v>
      </c>
      <c r="E1273" s="24" t="s">
        <v>721</v>
      </c>
      <c r="F1273" s="34">
        <f t="shared" si="231"/>
        <v>6500</v>
      </c>
      <c r="G1273" s="34">
        <f t="shared" si="231"/>
        <v>4390</v>
      </c>
      <c r="H1273" s="34">
        <f t="shared" si="231"/>
        <v>4389</v>
      </c>
      <c r="I1273" s="19">
        <f t="shared" si="230"/>
        <v>67.523076923076914</v>
      </c>
      <c r="J1273" s="19">
        <f t="shared" si="228"/>
        <v>99.977220956719819</v>
      </c>
    </row>
    <row r="1274" spans="1:10" ht="24">
      <c r="A1274" s="30" t="s">
        <v>996</v>
      </c>
      <c r="B1274" s="24" t="s">
        <v>433</v>
      </c>
      <c r="C1274" s="24" t="s">
        <v>34</v>
      </c>
      <c r="D1274" s="24" t="s">
        <v>1024</v>
      </c>
      <c r="E1274" s="24" t="s">
        <v>997</v>
      </c>
      <c r="F1274" s="36">
        <f>6500</f>
        <v>6500</v>
      </c>
      <c r="G1274" s="36">
        <f>6500-2110</f>
        <v>4390</v>
      </c>
      <c r="H1274" s="36">
        <v>4389</v>
      </c>
      <c r="I1274" s="19">
        <f t="shared" si="230"/>
        <v>67.523076923076914</v>
      </c>
      <c r="J1274" s="19">
        <f t="shared" si="228"/>
        <v>99.977220956719819</v>
      </c>
    </row>
    <row r="1275" spans="1:10" ht="36">
      <c r="A1275" s="30" t="s">
        <v>1025</v>
      </c>
      <c r="B1275" s="24" t="s">
        <v>433</v>
      </c>
      <c r="C1275" s="24" t="s">
        <v>34</v>
      </c>
      <c r="D1275" s="24" t="s">
        <v>1026</v>
      </c>
      <c r="E1275" s="24"/>
      <c r="F1275" s="34">
        <f>F1276+F1279+F1282+F1285+F1290+F1295+F1298+F1301</f>
        <v>14506</v>
      </c>
      <c r="G1275" s="34">
        <f>G1276+G1279+G1282+G1285+G1290+G1295+G1298+G1301</f>
        <v>18256.5</v>
      </c>
      <c r="H1275" s="34">
        <f>H1276+H1279+H1282+H1285+H1290+H1295+H1298+H1301</f>
        <v>17921.3</v>
      </c>
      <c r="I1275" s="19">
        <f t="shared" si="230"/>
        <v>123.5440507376258</v>
      </c>
      <c r="J1275" s="19">
        <f t="shared" si="228"/>
        <v>98.163941609837593</v>
      </c>
    </row>
    <row r="1276" spans="1:10" ht="120">
      <c r="A1276" s="35" t="s">
        <v>1027</v>
      </c>
      <c r="B1276" s="24" t="s">
        <v>433</v>
      </c>
      <c r="C1276" s="24" t="s">
        <v>34</v>
      </c>
      <c r="D1276" s="24" t="s">
        <v>1028</v>
      </c>
      <c r="E1276" s="24"/>
      <c r="F1276" s="34">
        <f t="shared" ref="F1276:H1277" si="232">F1277</f>
        <v>1800</v>
      </c>
      <c r="G1276" s="34">
        <f t="shared" si="232"/>
        <v>1800</v>
      </c>
      <c r="H1276" s="34">
        <f t="shared" si="232"/>
        <v>1796.3</v>
      </c>
      <c r="I1276" s="19">
        <f t="shared" si="230"/>
        <v>99.794444444444437</v>
      </c>
      <c r="J1276" s="19">
        <f t="shared" si="228"/>
        <v>99.794444444444437</v>
      </c>
    </row>
    <row r="1277" spans="1:10" ht="24.75">
      <c r="A1277" s="31" t="s">
        <v>720</v>
      </c>
      <c r="B1277" s="24" t="s">
        <v>433</v>
      </c>
      <c r="C1277" s="24" t="s">
        <v>34</v>
      </c>
      <c r="D1277" s="24" t="s">
        <v>1028</v>
      </c>
      <c r="E1277" s="24" t="s">
        <v>721</v>
      </c>
      <c r="F1277" s="34">
        <f t="shared" si="232"/>
        <v>1800</v>
      </c>
      <c r="G1277" s="34">
        <f t="shared" si="232"/>
        <v>1800</v>
      </c>
      <c r="H1277" s="34">
        <f t="shared" si="232"/>
        <v>1796.3</v>
      </c>
      <c r="I1277" s="19">
        <f t="shared" si="230"/>
        <v>99.794444444444437</v>
      </c>
      <c r="J1277" s="19">
        <f t="shared" si="228"/>
        <v>99.794444444444437</v>
      </c>
    </row>
    <row r="1278" spans="1:10" ht="24">
      <c r="A1278" s="30" t="s">
        <v>996</v>
      </c>
      <c r="B1278" s="24" t="s">
        <v>433</v>
      </c>
      <c r="C1278" s="24" t="s">
        <v>34</v>
      </c>
      <c r="D1278" s="24" t="s">
        <v>1028</v>
      </c>
      <c r="E1278" s="24" t="s">
        <v>997</v>
      </c>
      <c r="F1278" s="36">
        <f>1800</f>
        <v>1800</v>
      </c>
      <c r="G1278" s="36">
        <f>1800</f>
        <v>1800</v>
      </c>
      <c r="H1278" s="36">
        <v>1796.3</v>
      </c>
      <c r="I1278" s="19">
        <f t="shared" si="230"/>
        <v>99.794444444444437</v>
      </c>
      <c r="J1278" s="19">
        <f t="shared" si="228"/>
        <v>99.794444444444437</v>
      </c>
    </row>
    <row r="1279" spans="1:10" ht="60">
      <c r="A1279" s="35" t="s">
        <v>1029</v>
      </c>
      <c r="B1279" s="24" t="s">
        <v>433</v>
      </c>
      <c r="C1279" s="24" t="s">
        <v>34</v>
      </c>
      <c r="D1279" s="24" t="s">
        <v>1030</v>
      </c>
      <c r="E1279" s="24"/>
      <c r="F1279" s="34">
        <f t="shared" ref="F1279:H1280" si="233">F1280</f>
        <v>336</v>
      </c>
      <c r="G1279" s="34">
        <f t="shared" si="233"/>
        <v>168</v>
      </c>
      <c r="H1279" s="34">
        <f t="shared" si="233"/>
        <v>168</v>
      </c>
      <c r="I1279" s="19">
        <f t="shared" si="230"/>
        <v>50</v>
      </c>
      <c r="J1279" s="19">
        <f t="shared" si="228"/>
        <v>100</v>
      </c>
    </row>
    <row r="1280" spans="1:10" ht="24.75">
      <c r="A1280" s="31" t="s">
        <v>720</v>
      </c>
      <c r="B1280" s="24" t="s">
        <v>433</v>
      </c>
      <c r="C1280" s="24" t="s">
        <v>34</v>
      </c>
      <c r="D1280" s="24" t="s">
        <v>1030</v>
      </c>
      <c r="E1280" s="24" t="s">
        <v>721</v>
      </c>
      <c r="F1280" s="34">
        <f t="shared" si="233"/>
        <v>336</v>
      </c>
      <c r="G1280" s="34">
        <f t="shared" si="233"/>
        <v>168</v>
      </c>
      <c r="H1280" s="34">
        <f t="shared" si="233"/>
        <v>168</v>
      </c>
      <c r="I1280" s="19">
        <f t="shared" si="230"/>
        <v>50</v>
      </c>
      <c r="J1280" s="19">
        <f t="shared" si="228"/>
        <v>100</v>
      </c>
    </row>
    <row r="1281" spans="1:10" ht="24">
      <c r="A1281" s="30" t="s">
        <v>996</v>
      </c>
      <c r="B1281" s="24" t="s">
        <v>433</v>
      </c>
      <c r="C1281" s="24" t="s">
        <v>34</v>
      </c>
      <c r="D1281" s="24" t="s">
        <v>1030</v>
      </c>
      <c r="E1281" s="24" t="s">
        <v>997</v>
      </c>
      <c r="F1281" s="36">
        <f>336</f>
        <v>336</v>
      </c>
      <c r="G1281" s="36">
        <f>336-168</f>
        <v>168</v>
      </c>
      <c r="H1281" s="36">
        <f>336-168</f>
        <v>168</v>
      </c>
      <c r="I1281" s="19">
        <f t="shared" si="230"/>
        <v>50</v>
      </c>
      <c r="J1281" s="19">
        <f t="shared" si="228"/>
        <v>100</v>
      </c>
    </row>
    <row r="1282" spans="1:10" ht="24">
      <c r="A1282" s="35" t="s">
        <v>1031</v>
      </c>
      <c r="B1282" s="24" t="s">
        <v>433</v>
      </c>
      <c r="C1282" s="24" t="s">
        <v>34</v>
      </c>
      <c r="D1282" s="24" t="s">
        <v>1032</v>
      </c>
      <c r="E1282" s="24"/>
      <c r="F1282" s="34">
        <f t="shared" ref="F1282:H1283" si="234">F1283</f>
        <v>100</v>
      </c>
      <c r="G1282" s="34">
        <f t="shared" si="234"/>
        <v>100</v>
      </c>
      <c r="H1282" s="34">
        <f t="shared" si="234"/>
        <v>0</v>
      </c>
      <c r="I1282" s="19">
        <f t="shared" si="230"/>
        <v>0</v>
      </c>
      <c r="J1282" s="19">
        <f t="shared" si="228"/>
        <v>0</v>
      </c>
    </row>
    <row r="1283" spans="1:10" ht="24.75">
      <c r="A1283" s="31" t="s">
        <v>720</v>
      </c>
      <c r="B1283" s="24" t="s">
        <v>433</v>
      </c>
      <c r="C1283" s="24" t="s">
        <v>34</v>
      </c>
      <c r="D1283" s="24" t="s">
        <v>1032</v>
      </c>
      <c r="E1283" s="24" t="s">
        <v>721</v>
      </c>
      <c r="F1283" s="34">
        <f t="shared" si="234"/>
        <v>100</v>
      </c>
      <c r="G1283" s="34">
        <f t="shared" si="234"/>
        <v>100</v>
      </c>
      <c r="H1283" s="34">
        <f t="shared" si="234"/>
        <v>0</v>
      </c>
      <c r="I1283" s="19">
        <f t="shared" si="230"/>
        <v>0</v>
      </c>
      <c r="J1283" s="19">
        <f t="shared" si="228"/>
        <v>0</v>
      </c>
    </row>
    <row r="1284" spans="1:10" ht="24">
      <c r="A1284" s="30" t="s">
        <v>996</v>
      </c>
      <c r="B1284" s="24" t="s">
        <v>433</v>
      </c>
      <c r="C1284" s="24" t="s">
        <v>34</v>
      </c>
      <c r="D1284" s="24" t="s">
        <v>1032</v>
      </c>
      <c r="E1284" s="24" t="s">
        <v>997</v>
      </c>
      <c r="F1284" s="36">
        <v>100</v>
      </c>
      <c r="G1284" s="36">
        <v>100</v>
      </c>
      <c r="H1284" s="36">
        <v>0</v>
      </c>
      <c r="I1284" s="19">
        <f t="shared" si="230"/>
        <v>0</v>
      </c>
      <c r="J1284" s="19">
        <f t="shared" si="228"/>
        <v>0</v>
      </c>
    </row>
    <row r="1285" spans="1:10" ht="36">
      <c r="A1285" s="35" t="s">
        <v>1033</v>
      </c>
      <c r="B1285" s="24" t="s">
        <v>433</v>
      </c>
      <c r="C1285" s="24" t="s">
        <v>34</v>
      </c>
      <c r="D1285" s="24" t="s">
        <v>1034</v>
      </c>
      <c r="E1285" s="24"/>
      <c r="F1285" s="34">
        <f>F1286+F1288</f>
        <v>4000</v>
      </c>
      <c r="G1285" s="34">
        <f>G1286+G1288</f>
        <v>8161</v>
      </c>
      <c r="H1285" s="34">
        <f>H1286+H1288</f>
        <v>8135</v>
      </c>
      <c r="I1285" s="19">
        <f t="shared" si="230"/>
        <v>203.375</v>
      </c>
      <c r="J1285" s="19">
        <f t="shared" si="228"/>
        <v>99.68141159171671</v>
      </c>
    </row>
    <row r="1286" spans="1:10" ht="24">
      <c r="A1286" s="35" t="s">
        <v>38</v>
      </c>
      <c r="B1286" s="24" t="s">
        <v>433</v>
      </c>
      <c r="C1286" s="24" t="s">
        <v>34</v>
      </c>
      <c r="D1286" s="24" t="s">
        <v>1034</v>
      </c>
      <c r="E1286" s="24" t="s">
        <v>39</v>
      </c>
      <c r="F1286" s="34">
        <f>F1287</f>
        <v>20</v>
      </c>
      <c r="G1286" s="34">
        <f>G1287</f>
        <v>20</v>
      </c>
      <c r="H1286" s="34">
        <f>H1287</f>
        <v>0</v>
      </c>
      <c r="I1286" s="19">
        <f t="shared" si="230"/>
        <v>0</v>
      </c>
      <c r="J1286" s="19">
        <f t="shared" si="228"/>
        <v>0</v>
      </c>
    </row>
    <row r="1287" spans="1:10" ht="36">
      <c r="A1287" s="35" t="s">
        <v>941</v>
      </c>
      <c r="B1287" s="24" t="s">
        <v>433</v>
      </c>
      <c r="C1287" s="24" t="s">
        <v>34</v>
      </c>
      <c r="D1287" s="24" t="s">
        <v>1034</v>
      </c>
      <c r="E1287" s="24" t="s">
        <v>41</v>
      </c>
      <c r="F1287" s="36">
        <v>20</v>
      </c>
      <c r="G1287" s="36">
        <v>20</v>
      </c>
      <c r="H1287" s="36">
        <v>0</v>
      </c>
      <c r="I1287" s="19">
        <f t="shared" si="230"/>
        <v>0</v>
      </c>
      <c r="J1287" s="19">
        <f t="shared" si="228"/>
        <v>0</v>
      </c>
    </row>
    <row r="1288" spans="1:10" ht="24.75">
      <c r="A1288" s="31" t="s">
        <v>720</v>
      </c>
      <c r="B1288" s="24" t="s">
        <v>433</v>
      </c>
      <c r="C1288" s="24" t="s">
        <v>34</v>
      </c>
      <c r="D1288" s="24" t="s">
        <v>1034</v>
      </c>
      <c r="E1288" s="24" t="s">
        <v>721</v>
      </c>
      <c r="F1288" s="34">
        <f>F1289</f>
        <v>3980</v>
      </c>
      <c r="G1288" s="34">
        <f>G1289</f>
        <v>8141</v>
      </c>
      <c r="H1288" s="34">
        <f>H1289</f>
        <v>8135</v>
      </c>
      <c r="I1288" s="19">
        <f t="shared" si="230"/>
        <v>204.39698492462313</v>
      </c>
      <c r="J1288" s="19">
        <f t="shared" si="228"/>
        <v>99.926298980469227</v>
      </c>
    </row>
    <row r="1289" spans="1:10" ht="24">
      <c r="A1289" s="30" t="s">
        <v>996</v>
      </c>
      <c r="B1289" s="24" t="s">
        <v>433</v>
      </c>
      <c r="C1289" s="24" t="s">
        <v>34</v>
      </c>
      <c r="D1289" s="24" t="s">
        <v>1034</v>
      </c>
      <c r="E1289" s="24" t="s">
        <v>997</v>
      </c>
      <c r="F1289" s="36">
        <f>3980</f>
        <v>3980</v>
      </c>
      <c r="G1289" s="36">
        <f>3980+30+150+150+300+225+210+150+2148+30+180+30+180+233.9+118.1+26</f>
        <v>8141</v>
      </c>
      <c r="H1289" s="36">
        <v>8135</v>
      </c>
      <c r="I1289" s="19">
        <f t="shared" si="230"/>
        <v>204.39698492462313</v>
      </c>
      <c r="J1289" s="19">
        <f t="shared" si="228"/>
        <v>99.926298980469227</v>
      </c>
    </row>
    <row r="1290" spans="1:10" ht="24">
      <c r="A1290" s="35" t="s">
        <v>1035</v>
      </c>
      <c r="B1290" s="24" t="s">
        <v>433</v>
      </c>
      <c r="C1290" s="24" t="s">
        <v>34</v>
      </c>
      <c r="D1290" s="24" t="s">
        <v>1036</v>
      </c>
      <c r="E1290" s="24"/>
      <c r="F1290" s="34">
        <f>F1291+F1293</f>
        <v>3000</v>
      </c>
      <c r="G1290" s="34">
        <f>G1291+G1293</f>
        <v>3000</v>
      </c>
      <c r="H1290" s="34">
        <f>H1291+H1293</f>
        <v>2980</v>
      </c>
      <c r="I1290" s="19">
        <f t="shared" si="230"/>
        <v>99.333333333333329</v>
      </c>
      <c r="J1290" s="19">
        <f t="shared" si="228"/>
        <v>99.333333333333329</v>
      </c>
    </row>
    <row r="1291" spans="1:10" ht="24">
      <c r="A1291" s="35" t="s">
        <v>38</v>
      </c>
      <c r="B1291" s="24" t="s">
        <v>433</v>
      </c>
      <c r="C1291" s="24" t="s">
        <v>34</v>
      </c>
      <c r="D1291" s="24" t="s">
        <v>1036</v>
      </c>
      <c r="E1291" s="24" t="s">
        <v>39</v>
      </c>
      <c r="F1291" s="34">
        <f>F1292</f>
        <v>20</v>
      </c>
      <c r="G1291" s="34">
        <f>G1292</f>
        <v>20</v>
      </c>
      <c r="H1291" s="34">
        <f>H1292</f>
        <v>0</v>
      </c>
      <c r="I1291" s="19">
        <f t="shared" si="230"/>
        <v>0</v>
      </c>
      <c r="J1291" s="19">
        <f t="shared" si="228"/>
        <v>0</v>
      </c>
    </row>
    <row r="1292" spans="1:10" ht="36">
      <c r="A1292" s="35" t="s">
        <v>941</v>
      </c>
      <c r="B1292" s="24" t="s">
        <v>433</v>
      </c>
      <c r="C1292" s="24" t="s">
        <v>34</v>
      </c>
      <c r="D1292" s="24" t="s">
        <v>1036</v>
      </c>
      <c r="E1292" s="24" t="s">
        <v>41</v>
      </c>
      <c r="F1292" s="36">
        <v>20</v>
      </c>
      <c r="G1292" s="36">
        <v>20</v>
      </c>
      <c r="H1292" s="36">
        <v>0</v>
      </c>
      <c r="I1292" s="19">
        <f t="shared" si="230"/>
        <v>0</v>
      </c>
      <c r="J1292" s="19">
        <f t="shared" si="228"/>
        <v>0</v>
      </c>
    </row>
    <row r="1293" spans="1:10" ht="24.75">
      <c r="A1293" s="31" t="s">
        <v>720</v>
      </c>
      <c r="B1293" s="24" t="s">
        <v>433</v>
      </c>
      <c r="C1293" s="24" t="s">
        <v>34</v>
      </c>
      <c r="D1293" s="24" t="s">
        <v>1036</v>
      </c>
      <c r="E1293" s="24" t="s">
        <v>721</v>
      </c>
      <c r="F1293" s="34">
        <f>F1294</f>
        <v>2980</v>
      </c>
      <c r="G1293" s="34">
        <f>G1294</f>
        <v>2980</v>
      </c>
      <c r="H1293" s="34">
        <f>H1294</f>
        <v>2980</v>
      </c>
      <c r="I1293" s="19">
        <f t="shared" si="230"/>
        <v>100</v>
      </c>
      <c r="J1293" s="19">
        <f t="shared" si="228"/>
        <v>100</v>
      </c>
    </row>
    <row r="1294" spans="1:10" ht="24">
      <c r="A1294" s="30" t="s">
        <v>996</v>
      </c>
      <c r="B1294" s="24" t="s">
        <v>433</v>
      </c>
      <c r="C1294" s="24" t="s">
        <v>34</v>
      </c>
      <c r="D1294" s="24" t="s">
        <v>1036</v>
      </c>
      <c r="E1294" s="24" t="s">
        <v>997</v>
      </c>
      <c r="F1294" s="36">
        <f>2980</f>
        <v>2980</v>
      </c>
      <c r="G1294" s="36">
        <f>2980</f>
        <v>2980</v>
      </c>
      <c r="H1294" s="36">
        <f>2980</f>
        <v>2980</v>
      </c>
      <c r="I1294" s="19">
        <f t="shared" si="230"/>
        <v>100</v>
      </c>
      <c r="J1294" s="19">
        <f t="shared" si="228"/>
        <v>100</v>
      </c>
    </row>
    <row r="1295" spans="1:10" ht="72">
      <c r="A1295" s="90" t="s">
        <v>1037</v>
      </c>
      <c r="B1295" s="24" t="s">
        <v>433</v>
      </c>
      <c r="C1295" s="24" t="s">
        <v>34</v>
      </c>
      <c r="D1295" s="24" t="s">
        <v>1038</v>
      </c>
      <c r="E1295" s="24"/>
      <c r="F1295" s="34">
        <f t="shared" ref="F1295:H1296" si="235">F1296</f>
        <v>1270</v>
      </c>
      <c r="G1295" s="34">
        <f t="shared" si="235"/>
        <v>1270</v>
      </c>
      <c r="H1295" s="34">
        <f t="shared" si="235"/>
        <v>1270</v>
      </c>
      <c r="I1295" s="19">
        <f t="shared" si="230"/>
        <v>100</v>
      </c>
      <c r="J1295" s="19">
        <f t="shared" si="228"/>
        <v>100</v>
      </c>
    </row>
    <row r="1296" spans="1:10" ht="24.75">
      <c r="A1296" s="31" t="s">
        <v>720</v>
      </c>
      <c r="B1296" s="24" t="s">
        <v>433</v>
      </c>
      <c r="C1296" s="24" t="s">
        <v>34</v>
      </c>
      <c r="D1296" s="24" t="s">
        <v>1038</v>
      </c>
      <c r="E1296" s="24" t="s">
        <v>721</v>
      </c>
      <c r="F1296" s="34">
        <f t="shared" si="235"/>
        <v>1270</v>
      </c>
      <c r="G1296" s="34">
        <f t="shared" si="235"/>
        <v>1270</v>
      </c>
      <c r="H1296" s="34">
        <f t="shared" si="235"/>
        <v>1270</v>
      </c>
      <c r="I1296" s="19">
        <f t="shared" si="230"/>
        <v>100</v>
      </c>
      <c r="J1296" s="19">
        <f t="shared" ref="J1296:J1357" si="236">H1296/G1296*100</f>
        <v>100</v>
      </c>
    </row>
    <row r="1297" spans="1:10" ht="24">
      <c r="A1297" s="30" t="s">
        <v>816</v>
      </c>
      <c r="B1297" s="24" t="s">
        <v>433</v>
      </c>
      <c r="C1297" s="24" t="s">
        <v>34</v>
      </c>
      <c r="D1297" s="24" t="s">
        <v>1038</v>
      </c>
      <c r="E1297" s="24" t="s">
        <v>723</v>
      </c>
      <c r="F1297" s="36">
        <v>1270</v>
      </c>
      <c r="G1297" s="36">
        <v>1270</v>
      </c>
      <c r="H1297" s="36">
        <v>1270</v>
      </c>
      <c r="I1297" s="19">
        <f t="shared" si="230"/>
        <v>100</v>
      </c>
      <c r="J1297" s="19">
        <f t="shared" si="236"/>
        <v>100</v>
      </c>
    </row>
    <row r="1298" spans="1:10" ht="36">
      <c r="A1298" s="35" t="s">
        <v>1039</v>
      </c>
      <c r="B1298" s="24" t="s">
        <v>433</v>
      </c>
      <c r="C1298" s="24" t="s">
        <v>34</v>
      </c>
      <c r="D1298" s="24" t="s">
        <v>1040</v>
      </c>
      <c r="E1298" s="24"/>
      <c r="F1298" s="34">
        <f t="shared" ref="F1298:H1299" si="237">F1299</f>
        <v>4000</v>
      </c>
      <c r="G1298" s="34">
        <f t="shared" si="237"/>
        <v>3757.5</v>
      </c>
      <c r="H1298" s="34">
        <f t="shared" si="237"/>
        <v>3572</v>
      </c>
      <c r="I1298" s="19">
        <f t="shared" ref="I1298:I1360" si="238">H1298/F1298*100</f>
        <v>89.3</v>
      </c>
      <c r="J1298" s="19">
        <f t="shared" si="236"/>
        <v>95.063206919494348</v>
      </c>
    </row>
    <row r="1299" spans="1:10" ht="24.75">
      <c r="A1299" s="31" t="s">
        <v>720</v>
      </c>
      <c r="B1299" s="24" t="s">
        <v>433</v>
      </c>
      <c r="C1299" s="24" t="s">
        <v>34</v>
      </c>
      <c r="D1299" s="24" t="s">
        <v>1040</v>
      </c>
      <c r="E1299" s="24" t="s">
        <v>721</v>
      </c>
      <c r="F1299" s="34">
        <f t="shared" si="237"/>
        <v>4000</v>
      </c>
      <c r="G1299" s="34">
        <f t="shared" si="237"/>
        <v>3757.5</v>
      </c>
      <c r="H1299" s="34">
        <f t="shared" si="237"/>
        <v>3572</v>
      </c>
      <c r="I1299" s="19">
        <f t="shared" si="238"/>
        <v>89.3</v>
      </c>
      <c r="J1299" s="19">
        <f t="shared" si="236"/>
        <v>95.063206919494348</v>
      </c>
    </row>
    <row r="1300" spans="1:10" ht="24">
      <c r="A1300" s="30" t="s">
        <v>996</v>
      </c>
      <c r="B1300" s="24" t="s">
        <v>433</v>
      </c>
      <c r="C1300" s="24" t="s">
        <v>34</v>
      </c>
      <c r="D1300" s="24" t="s">
        <v>1040</v>
      </c>
      <c r="E1300" s="24" t="s">
        <v>997</v>
      </c>
      <c r="F1300" s="36">
        <f>4000</f>
        <v>4000</v>
      </c>
      <c r="G1300" s="36">
        <f>4000-242.5</f>
        <v>3757.5</v>
      </c>
      <c r="H1300" s="36">
        <v>3572</v>
      </c>
      <c r="I1300" s="19">
        <f t="shared" si="238"/>
        <v>89.3</v>
      </c>
      <c r="J1300" s="19">
        <f t="shared" si="236"/>
        <v>95.063206919494348</v>
      </c>
    </row>
    <row r="1301" spans="1:10" ht="60">
      <c r="A1301" s="30" t="s">
        <v>1041</v>
      </c>
      <c r="B1301" s="24" t="s">
        <v>433</v>
      </c>
      <c r="C1301" s="24" t="s">
        <v>34</v>
      </c>
      <c r="D1301" s="24" t="s">
        <v>1042</v>
      </c>
      <c r="E1301" s="24"/>
      <c r="F1301" s="34">
        <f t="shared" ref="F1301:H1302" si="239">F1302</f>
        <v>0</v>
      </c>
      <c r="G1301" s="34">
        <f t="shared" si="239"/>
        <v>0</v>
      </c>
      <c r="H1301" s="34">
        <f t="shared" si="239"/>
        <v>0</v>
      </c>
      <c r="I1301" s="19">
        <v>0</v>
      </c>
      <c r="J1301" s="19">
        <v>0</v>
      </c>
    </row>
    <row r="1302" spans="1:10" ht="24.75">
      <c r="A1302" s="31" t="s">
        <v>720</v>
      </c>
      <c r="B1302" s="24" t="s">
        <v>433</v>
      </c>
      <c r="C1302" s="24" t="s">
        <v>34</v>
      </c>
      <c r="D1302" s="24" t="s">
        <v>1042</v>
      </c>
      <c r="E1302" s="24" t="s">
        <v>721</v>
      </c>
      <c r="F1302" s="34">
        <f t="shared" si="239"/>
        <v>0</v>
      </c>
      <c r="G1302" s="34">
        <f t="shared" si="239"/>
        <v>0</v>
      </c>
      <c r="H1302" s="34">
        <f t="shared" si="239"/>
        <v>0</v>
      </c>
      <c r="I1302" s="19">
        <v>0</v>
      </c>
      <c r="J1302" s="19">
        <v>0</v>
      </c>
    </row>
    <row r="1303" spans="1:10" ht="24">
      <c r="A1303" s="30" t="s">
        <v>996</v>
      </c>
      <c r="B1303" s="24" t="s">
        <v>433</v>
      </c>
      <c r="C1303" s="24" t="s">
        <v>34</v>
      </c>
      <c r="D1303" s="24" t="s">
        <v>1042</v>
      </c>
      <c r="E1303" s="24" t="s">
        <v>997</v>
      </c>
      <c r="F1303" s="36">
        <v>0</v>
      </c>
      <c r="G1303" s="36">
        <v>0</v>
      </c>
      <c r="H1303" s="36">
        <v>0</v>
      </c>
      <c r="I1303" s="19">
        <v>0</v>
      </c>
      <c r="J1303" s="19">
        <v>0</v>
      </c>
    </row>
    <row r="1304" spans="1:10" ht="72">
      <c r="A1304" s="30" t="s">
        <v>1043</v>
      </c>
      <c r="B1304" s="24" t="s">
        <v>433</v>
      </c>
      <c r="C1304" s="24" t="s">
        <v>34</v>
      </c>
      <c r="D1304" s="24" t="s">
        <v>1044</v>
      </c>
      <c r="E1304" s="24"/>
      <c r="F1304" s="34">
        <f>F1305+F1311+F1316</f>
        <v>43289.7</v>
      </c>
      <c r="G1304" s="34">
        <f>G1305+G1311+G1316</f>
        <v>44089.7</v>
      </c>
      <c r="H1304" s="34">
        <f>H1305+H1311+H1316</f>
        <v>43477.799999999996</v>
      </c>
      <c r="I1304" s="19">
        <f t="shared" si="238"/>
        <v>100.43451444569955</v>
      </c>
      <c r="J1304" s="19">
        <f t="shared" si="236"/>
        <v>98.612147508374974</v>
      </c>
    </row>
    <row r="1305" spans="1:10" ht="168">
      <c r="A1305" s="90" t="s">
        <v>1045</v>
      </c>
      <c r="B1305" s="24" t="s">
        <v>433</v>
      </c>
      <c r="C1305" s="24" t="s">
        <v>34</v>
      </c>
      <c r="D1305" s="24" t="s">
        <v>1046</v>
      </c>
      <c r="E1305" s="24"/>
      <c r="F1305" s="34">
        <f>F1306+F1308</f>
        <v>403</v>
      </c>
      <c r="G1305" s="34">
        <f>G1306+G1308</f>
        <v>103</v>
      </c>
      <c r="H1305" s="34">
        <f>H1306+H1308</f>
        <v>0</v>
      </c>
      <c r="I1305" s="19">
        <f t="shared" si="238"/>
        <v>0</v>
      </c>
      <c r="J1305" s="19">
        <f t="shared" si="236"/>
        <v>0</v>
      </c>
    </row>
    <row r="1306" spans="1:10" ht="24">
      <c r="A1306" s="35" t="s">
        <v>38</v>
      </c>
      <c r="B1306" s="24" t="s">
        <v>433</v>
      </c>
      <c r="C1306" s="24" t="s">
        <v>34</v>
      </c>
      <c r="D1306" s="24" t="s">
        <v>1046</v>
      </c>
      <c r="E1306" s="24" t="s">
        <v>39</v>
      </c>
      <c r="F1306" s="34">
        <f>F1307</f>
        <v>3</v>
      </c>
      <c r="G1306" s="34">
        <f>G1307</f>
        <v>3</v>
      </c>
      <c r="H1306" s="34">
        <f>H1307</f>
        <v>0</v>
      </c>
      <c r="I1306" s="19">
        <f t="shared" si="238"/>
        <v>0</v>
      </c>
      <c r="J1306" s="19">
        <f t="shared" si="236"/>
        <v>0</v>
      </c>
    </row>
    <row r="1307" spans="1:10" ht="36">
      <c r="A1307" s="35" t="s">
        <v>941</v>
      </c>
      <c r="B1307" s="24" t="s">
        <v>433</v>
      </c>
      <c r="C1307" s="24" t="s">
        <v>34</v>
      </c>
      <c r="D1307" s="24" t="s">
        <v>1046</v>
      </c>
      <c r="E1307" s="24" t="s">
        <v>41</v>
      </c>
      <c r="F1307" s="36">
        <v>3</v>
      </c>
      <c r="G1307" s="36">
        <v>3</v>
      </c>
      <c r="H1307" s="36">
        <v>0</v>
      </c>
      <c r="I1307" s="19">
        <f t="shared" si="238"/>
        <v>0</v>
      </c>
      <c r="J1307" s="19">
        <f t="shared" si="236"/>
        <v>0</v>
      </c>
    </row>
    <row r="1308" spans="1:10" ht="24.75">
      <c r="A1308" s="31" t="s">
        <v>720</v>
      </c>
      <c r="B1308" s="24" t="s">
        <v>433</v>
      </c>
      <c r="C1308" s="24" t="s">
        <v>34</v>
      </c>
      <c r="D1308" s="24" t="s">
        <v>1046</v>
      </c>
      <c r="E1308" s="24" t="s">
        <v>721</v>
      </c>
      <c r="F1308" s="34">
        <f t="shared" ref="F1308:H1309" si="240">F1309</f>
        <v>400</v>
      </c>
      <c r="G1308" s="34">
        <f t="shared" si="240"/>
        <v>100</v>
      </c>
      <c r="H1308" s="34">
        <f t="shared" si="240"/>
        <v>0</v>
      </c>
      <c r="I1308" s="19">
        <f t="shared" si="238"/>
        <v>0</v>
      </c>
      <c r="J1308" s="19">
        <f t="shared" si="236"/>
        <v>0</v>
      </c>
    </row>
    <row r="1309" spans="1:10" ht="24">
      <c r="A1309" s="30" t="s">
        <v>996</v>
      </c>
      <c r="B1309" s="24" t="s">
        <v>433</v>
      </c>
      <c r="C1309" s="24" t="s">
        <v>34</v>
      </c>
      <c r="D1309" s="24" t="s">
        <v>1046</v>
      </c>
      <c r="E1309" s="24" t="s">
        <v>721</v>
      </c>
      <c r="F1309" s="34">
        <f t="shared" si="240"/>
        <v>400</v>
      </c>
      <c r="G1309" s="34">
        <f t="shared" si="240"/>
        <v>100</v>
      </c>
      <c r="H1309" s="34">
        <f t="shared" si="240"/>
        <v>0</v>
      </c>
      <c r="I1309" s="19">
        <f t="shared" si="238"/>
        <v>0</v>
      </c>
      <c r="J1309" s="19">
        <f t="shared" si="236"/>
        <v>0</v>
      </c>
    </row>
    <row r="1310" spans="1:10" ht="36">
      <c r="A1310" s="35" t="s">
        <v>1008</v>
      </c>
      <c r="B1310" s="24" t="s">
        <v>433</v>
      </c>
      <c r="C1310" s="24" t="s">
        <v>34</v>
      </c>
      <c r="D1310" s="24" t="s">
        <v>1046</v>
      </c>
      <c r="E1310" s="24" t="s">
        <v>997</v>
      </c>
      <c r="F1310" s="36">
        <f>400</f>
        <v>400</v>
      </c>
      <c r="G1310" s="36">
        <f>400-300</f>
        <v>100</v>
      </c>
      <c r="H1310" s="36">
        <v>0</v>
      </c>
      <c r="I1310" s="19">
        <f t="shared" si="238"/>
        <v>0</v>
      </c>
      <c r="J1310" s="19">
        <f t="shared" si="236"/>
        <v>0</v>
      </c>
    </row>
    <row r="1311" spans="1:10" ht="48">
      <c r="A1311" s="30" t="s">
        <v>1047</v>
      </c>
      <c r="B1311" s="24" t="s">
        <v>433</v>
      </c>
      <c r="C1311" s="24" t="s">
        <v>34</v>
      </c>
      <c r="D1311" s="24" t="s">
        <v>1048</v>
      </c>
      <c r="E1311" s="24"/>
      <c r="F1311" s="34">
        <f>F1312+F1314</f>
        <v>321.7</v>
      </c>
      <c r="G1311" s="34">
        <f>G1312+G1314</f>
        <v>421.7</v>
      </c>
      <c r="H1311" s="34">
        <f>H1312+H1314</f>
        <v>185.7</v>
      </c>
      <c r="I1311" s="19">
        <f t="shared" si="238"/>
        <v>57.724588125582841</v>
      </c>
      <c r="J1311" s="19">
        <f t="shared" si="236"/>
        <v>44.036044581456011</v>
      </c>
    </row>
    <row r="1312" spans="1:10" ht="24">
      <c r="A1312" s="35" t="s">
        <v>38</v>
      </c>
      <c r="B1312" s="24" t="s">
        <v>433</v>
      </c>
      <c r="C1312" s="24" t="s">
        <v>34</v>
      </c>
      <c r="D1312" s="24" t="s">
        <v>1048</v>
      </c>
      <c r="E1312" s="24" t="s">
        <v>39</v>
      </c>
      <c r="F1312" s="34">
        <f>F1313</f>
        <v>2.4</v>
      </c>
      <c r="G1312" s="34">
        <f>G1313</f>
        <v>2.4</v>
      </c>
      <c r="H1312" s="34">
        <f>H1313</f>
        <v>0</v>
      </c>
      <c r="I1312" s="19">
        <f t="shared" si="238"/>
        <v>0</v>
      </c>
      <c r="J1312" s="19">
        <f t="shared" si="236"/>
        <v>0</v>
      </c>
    </row>
    <row r="1313" spans="1:10" ht="36">
      <c r="A1313" s="35" t="s">
        <v>941</v>
      </c>
      <c r="B1313" s="24" t="s">
        <v>433</v>
      </c>
      <c r="C1313" s="24" t="s">
        <v>34</v>
      </c>
      <c r="D1313" s="24" t="s">
        <v>1048</v>
      </c>
      <c r="E1313" s="24" t="s">
        <v>41</v>
      </c>
      <c r="F1313" s="36">
        <v>2.4</v>
      </c>
      <c r="G1313" s="36">
        <v>2.4</v>
      </c>
      <c r="H1313" s="36">
        <v>0</v>
      </c>
      <c r="I1313" s="19">
        <f t="shared" si="238"/>
        <v>0</v>
      </c>
      <c r="J1313" s="19">
        <f t="shared" si="236"/>
        <v>0</v>
      </c>
    </row>
    <row r="1314" spans="1:10" ht="24.75">
      <c r="A1314" s="91" t="s">
        <v>720</v>
      </c>
      <c r="B1314" s="24" t="s">
        <v>433</v>
      </c>
      <c r="C1314" s="24" t="s">
        <v>34</v>
      </c>
      <c r="D1314" s="24" t="s">
        <v>1048</v>
      </c>
      <c r="E1314" s="24" t="s">
        <v>721</v>
      </c>
      <c r="F1314" s="34">
        <f>F1315</f>
        <v>319.3</v>
      </c>
      <c r="G1314" s="34">
        <f>G1315</f>
        <v>419.3</v>
      </c>
      <c r="H1314" s="34">
        <f>H1315</f>
        <v>185.7</v>
      </c>
      <c r="I1314" s="19">
        <f t="shared" si="238"/>
        <v>58.158471656749136</v>
      </c>
      <c r="J1314" s="19">
        <f t="shared" si="236"/>
        <v>44.288099212974004</v>
      </c>
    </row>
    <row r="1315" spans="1:10" ht="24">
      <c r="A1315" s="30" t="s">
        <v>996</v>
      </c>
      <c r="B1315" s="24" t="s">
        <v>433</v>
      </c>
      <c r="C1315" s="24" t="s">
        <v>34</v>
      </c>
      <c r="D1315" s="24" t="s">
        <v>1048</v>
      </c>
      <c r="E1315" s="24" t="s">
        <v>997</v>
      </c>
      <c r="F1315" s="36">
        <f>319.3</f>
        <v>319.3</v>
      </c>
      <c r="G1315" s="36">
        <f>319.3+100</f>
        <v>419.3</v>
      </c>
      <c r="H1315" s="36">
        <v>185.7</v>
      </c>
      <c r="I1315" s="19">
        <f t="shared" si="238"/>
        <v>58.158471656749136</v>
      </c>
      <c r="J1315" s="19">
        <f t="shared" si="236"/>
        <v>44.288099212974004</v>
      </c>
    </row>
    <row r="1316" spans="1:10" ht="48.75">
      <c r="A1316" s="31" t="s">
        <v>1049</v>
      </c>
      <c r="B1316" s="24" t="s">
        <v>433</v>
      </c>
      <c r="C1316" s="24" t="s">
        <v>34</v>
      </c>
      <c r="D1316" s="24" t="s">
        <v>1050</v>
      </c>
      <c r="E1316" s="24"/>
      <c r="F1316" s="34">
        <f>F1317+F1319</f>
        <v>42565</v>
      </c>
      <c r="G1316" s="34">
        <f>G1317+G1319</f>
        <v>43565</v>
      </c>
      <c r="H1316" s="34">
        <f>H1317+H1319</f>
        <v>43292.1</v>
      </c>
      <c r="I1316" s="19">
        <f t="shared" si="238"/>
        <v>101.70821097145542</v>
      </c>
      <c r="J1316" s="19">
        <f t="shared" si="236"/>
        <v>99.373579708481572</v>
      </c>
    </row>
    <row r="1317" spans="1:10" ht="24">
      <c r="A1317" s="35" t="s">
        <v>38</v>
      </c>
      <c r="B1317" s="24" t="s">
        <v>433</v>
      </c>
      <c r="C1317" s="24" t="s">
        <v>34</v>
      </c>
      <c r="D1317" s="24" t="s">
        <v>1050</v>
      </c>
      <c r="E1317" s="24" t="s">
        <v>39</v>
      </c>
      <c r="F1317" s="34">
        <f>F1318</f>
        <v>0</v>
      </c>
      <c r="G1317" s="34">
        <f>G1318</f>
        <v>0</v>
      </c>
      <c r="H1317" s="34">
        <f>H1318</f>
        <v>0</v>
      </c>
      <c r="I1317" s="19">
        <v>0</v>
      </c>
      <c r="J1317" s="19">
        <v>0</v>
      </c>
    </row>
    <row r="1318" spans="1:10" ht="36">
      <c r="A1318" s="35" t="s">
        <v>941</v>
      </c>
      <c r="B1318" s="24" t="s">
        <v>433</v>
      </c>
      <c r="C1318" s="24" t="s">
        <v>34</v>
      </c>
      <c r="D1318" s="24" t="s">
        <v>1050</v>
      </c>
      <c r="E1318" s="24" t="s">
        <v>41</v>
      </c>
      <c r="F1318" s="36">
        <f>254.1-254.1</f>
        <v>0</v>
      </c>
      <c r="G1318" s="36">
        <f>254.1-254.1</f>
        <v>0</v>
      </c>
      <c r="H1318" s="36">
        <f>254.1-254.1</f>
        <v>0</v>
      </c>
      <c r="I1318" s="19">
        <v>0</v>
      </c>
      <c r="J1318" s="19">
        <v>0</v>
      </c>
    </row>
    <row r="1319" spans="1:10" ht="24.75">
      <c r="A1319" s="31" t="s">
        <v>720</v>
      </c>
      <c r="B1319" s="24" t="s">
        <v>433</v>
      </c>
      <c r="C1319" s="24" t="s">
        <v>34</v>
      </c>
      <c r="D1319" s="24" t="s">
        <v>1050</v>
      </c>
      <c r="E1319" s="24" t="s">
        <v>721</v>
      </c>
      <c r="F1319" s="34">
        <f>F1320</f>
        <v>42565</v>
      </c>
      <c r="G1319" s="34">
        <f>G1320</f>
        <v>43565</v>
      </c>
      <c r="H1319" s="34">
        <f>H1320</f>
        <v>43292.1</v>
      </c>
      <c r="I1319" s="19">
        <f t="shared" si="238"/>
        <v>101.70821097145542</v>
      </c>
      <c r="J1319" s="19">
        <f t="shared" si="236"/>
        <v>99.373579708481572</v>
      </c>
    </row>
    <row r="1320" spans="1:10" ht="24">
      <c r="A1320" s="30" t="s">
        <v>816</v>
      </c>
      <c r="B1320" s="24" t="s">
        <v>433</v>
      </c>
      <c r="C1320" s="24" t="s">
        <v>34</v>
      </c>
      <c r="D1320" s="24" t="s">
        <v>1050</v>
      </c>
      <c r="E1320" s="24" t="s">
        <v>723</v>
      </c>
      <c r="F1320" s="36">
        <f>42565</f>
        <v>42565</v>
      </c>
      <c r="G1320" s="36">
        <f>42565+1000</f>
        <v>43565</v>
      </c>
      <c r="H1320" s="36">
        <v>43292.1</v>
      </c>
      <c r="I1320" s="19">
        <f t="shared" si="238"/>
        <v>101.70821097145542</v>
      </c>
      <c r="J1320" s="19">
        <f t="shared" si="236"/>
        <v>99.373579708481572</v>
      </c>
    </row>
    <row r="1321" spans="1:10" ht="36">
      <c r="A1321" s="30" t="s">
        <v>1051</v>
      </c>
      <c r="B1321" s="24" t="s">
        <v>433</v>
      </c>
      <c r="C1321" s="24" t="s">
        <v>34</v>
      </c>
      <c r="D1321" s="24" t="s">
        <v>1052</v>
      </c>
      <c r="E1321" s="24"/>
      <c r="F1321" s="34">
        <f t="shared" ref="F1321:H1323" si="241">F1322</f>
        <v>5640</v>
      </c>
      <c r="G1321" s="34">
        <f t="shared" si="241"/>
        <v>5640</v>
      </c>
      <c r="H1321" s="34">
        <f t="shared" si="241"/>
        <v>5636.1</v>
      </c>
      <c r="I1321" s="19">
        <f t="shared" si="238"/>
        <v>99.930851063829792</v>
      </c>
      <c r="J1321" s="19">
        <f t="shared" si="236"/>
        <v>99.930851063829792</v>
      </c>
    </row>
    <row r="1322" spans="1:10" ht="24.75">
      <c r="A1322" s="88" t="s">
        <v>1053</v>
      </c>
      <c r="B1322" s="24" t="s">
        <v>433</v>
      </c>
      <c r="C1322" s="24" t="s">
        <v>34</v>
      </c>
      <c r="D1322" s="24" t="s">
        <v>1054</v>
      </c>
      <c r="E1322" s="24"/>
      <c r="F1322" s="34">
        <f t="shared" si="241"/>
        <v>5640</v>
      </c>
      <c r="G1322" s="34">
        <f t="shared" si="241"/>
        <v>5640</v>
      </c>
      <c r="H1322" s="34">
        <f t="shared" si="241"/>
        <v>5636.1</v>
      </c>
      <c r="I1322" s="19">
        <f t="shared" si="238"/>
        <v>99.930851063829792</v>
      </c>
      <c r="J1322" s="19">
        <f t="shared" si="236"/>
        <v>99.930851063829792</v>
      </c>
    </row>
    <row r="1323" spans="1:10" ht="24.75">
      <c r="A1323" s="31" t="s">
        <v>720</v>
      </c>
      <c r="B1323" s="24" t="s">
        <v>433</v>
      </c>
      <c r="C1323" s="24" t="s">
        <v>34</v>
      </c>
      <c r="D1323" s="24" t="s">
        <v>1054</v>
      </c>
      <c r="E1323" s="24" t="s">
        <v>721</v>
      </c>
      <c r="F1323" s="34">
        <f t="shared" si="241"/>
        <v>5640</v>
      </c>
      <c r="G1323" s="34">
        <f t="shared" si="241"/>
        <v>5640</v>
      </c>
      <c r="H1323" s="34">
        <f t="shared" si="241"/>
        <v>5636.1</v>
      </c>
      <c r="I1323" s="19">
        <f t="shared" si="238"/>
        <v>99.930851063829792</v>
      </c>
      <c r="J1323" s="19">
        <f t="shared" si="236"/>
        <v>99.930851063829792</v>
      </c>
    </row>
    <row r="1324" spans="1:10" ht="24">
      <c r="A1324" s="30" t="s">
        <v>996</v>
      </c>
      <c r="B1324" s="24" t="s">
        <v>433</v>
      </c>
      <c r="C1324" s="24" t="s">
        <v>34</v>
      </c>
      <c r="D1324" s="24" t="s">
        <v>1054</v>
      </c>
      <c r="E1324" s="24" t="s">
        <v>997</v>
      </c>
      <c r="F1324" s="36">
        <f>5640</f>
        <v>5640</v>
      </c>
      <c r="G1324" s="36">
        <f>5640</f>
        <v>5640</v>
      </c>
      <c r="H1324" s="36">
        <v>5636.1</v>
      </c>
      <c r="I1324" s="19">
        <f t="shared" si="238"/>
        <v>99.930851063829792</v>
      </c>
      <c r="J1324" s="19">
        <f t="shared" si="236"/>
        <v>99.930851063829792</v>
      </c>
    </row>
    <row r="1325" spans="1:10" ht="24">
      <c r="A1325" s="30" t="s">
        <v>1055</v>
      </c>
      <c r="B1325" s="24" t="s">
        <v>433</v>
      </c>
      <c r="C1325" s="24" t="s">
        <v>34</v>
      </c>
      <c r="D1325" s="43" t="s">
        <v>1056</v>
      </c>
      <c r="E1325" s="24"/>
      <c r="F1325" s="40">
        <f>F1326</f>
        <v>500</v>
      </c>
      <c r="G1325" s="40">
        <f>G1326</f>
        <v>500</v>
      </c>
      <c r="H1325" s="40">
        <f>H1326</f>
        <v>480.9</v>
      </c>
      <c r="I1325" s="19">
        <f t="shared" si="238"/>
        <v>96.179999999999993</v>
      </c>
      <c r="J1325" s="19">
        <f t="shared" si="236"/>
        <v>96.179999999999993</v>
      </c>
    </row>
    <row r="1326" spans="1:10" ht="24">
      <c r="A1326" s="30" t="s">
        <v>1057</v>
      </c>
      <c r="B1326" s="24" t="s">
        <v>433</v>
      </c>
      <c r="C1326" s="24" t="s">
        <v>34</v>
      </c>
      <c r="D1326" s="24" t="s">
        <v>1058</v>
      </c>
      <c r="E1326" s="24"/>
      <c r="F1326" s="34">
        <f>F1327+F1331</f>
        <v>500</v>
      </c>
      <c r="G1326" s="34">
        <f>G1327+G1331</f>
        <v>500</v>
      </c>
      <c r="H1326" s="34">
        <f>H1327+H1331</f>
        <v>480.9</v>
      </c>
      <c r="I1326" s="19">
        <f t="shared" si="238"/>
        <v>96.179999999999993</v>
      </c>
      <c r="J1326" s="19">
        <f t="shared" si="236"/>
        <v>96.179999999999993</v>
      </c>
    </row>
    <row r="1327" spans="1:10" ht="24">
      <c r="A1327" s="35" t="s">
        <v>1059</v>
      </c>
      <c r="B1327" s="24" t="s">
        <v>433</v>
      </c>
      <c r="C1327" s="24" t="s">
        <v>34</v>
      </c>
      <c r="D1327" s="24" t="s">
        <v>1060</v>
      </c>
      <c r="E1327" s="24"/>
      <c r="F1327" s="34">
        <f>F1328</f>
        <v>0</v>
      </c>
      <c r="G1327" s="34">
        <f>G1328</f>
        <v>0</v>
      </c>
      <c r="H1327" s="34">
        <f>H1328</f>
        <v>0</v>
      </c>
      <c r="I1327" s="19">
        <v>0</v>
      </c>
      <c r="J1327" s="19">
        <v>0</v>
      </c>
    </row>
    <row r="1328" spans="1:10" ht="24.75">
      <c r="A1328" s="92" t="s">
        <v>720</v>
      </c>
      <c r="B1328" s="24" t="s">
        <v>433</v>
      </c>
      <c r="C1328" s="24" t="s">
        <v>34</v>
      </c>
      <c r="D1328" s="24" t="s">
        <v>1060</v>
      </c>
      <c r="E1328" s="24" t="s">
        <v>721</v>
      </c>
      <c r="F1328" s="34">
        <f>F1330+F1329</f>
        <v>0</v>
      </c>
      <c r="G1328" s="34">
        <f>G1330+G1329</f>
        <v>0</v>
      </c>
      <c r="H1328" s="34">
        <f>H1330+H1329</f>
        <v>0</v>
      </c>
      <c r="I1328" s="19">
        <v>0</v>
      </c>
      <c r="J1328" s="19">
        <v>0</v>
      </c>
    </row>
    <row r="1329" spans="1:10" ht="24">
      <c r="A1329" s="30" t="s">
        <v>996</v>
      </c>
      <c r="B1329" s="24" t="s">
        <v>433</v>
      </c>
      <c r="C1329" s="24" t="s">
        <v>34</v>
      </c>
      <c r="D1329" s="24" t="s">
        <v>1060</v>
      </c>
      <c r="E1329" s="24" t="s">
        <v>997</v>
      </c>
      <c r="F1329" s="36">
        <f>400-300-100</f>
        <v>0</v>
      </c>
      <c r="G1329" s="36">
        <f>400-300-100</f>
        <v>0</v>
      </c>
      <c r="H1329" s="36">
        <f>400-300-100</f>
        <v>0</v>
      </c>
      <c r="I1329" s="19">
        <v>0</v>
      </c>
      <c r="J1329" s="19">
        <v>0</v>
      </c>
    </row>
    <row r="1330" spans="1:10" ht="24">
      <c r="A1330" s="30" t="s">
        <v>816</v>
      </c>
      <c r="B1330" s="24" t="s">
        <v>433</v>
      </c>
      <c r="C1330" s="24" t="s">
        <v>34</v>
      </c>
      <c r="D1330" s="24" t="s">
        <v>1060</v>
      </c>
      <c r="E1330" s="24" t="s">
        <v>723</v>
      </c>
      <c r="F1330" s="36">
        <f>500-500+100+300-400</f>
        <v>0</v>
      </c>
      <c r="G1330" s="36">
        <f>500-500+100+300-400</f>
        <v>0</v>
      </c>
      <c r="H1330" s="36">
        <f>500-500+100+300-400</f>
        <v>0</v>
      </c>
      <c r="I1330" s="19">
        <v>0</v>
      </c>
      <c r="J1330" s="19">
        <v>0</v>
      </c>
    </row>
    <row r="1331" spans="1:10" ht="36">
      <c r="A1331" s="30" t="s">
        <v>1061</v>
      </c>
      <c r="B1331" s="24" t="s">
        <v>433</v>
      </c>
      <c r="C1331" s="24" t="s">
        <v>34</v>
      </c>
      <c r="D1331" s="24" t="s">
        <v>1062</v>
      </c>
      <c r="E1331" s="24"/>
      <c r="F1331" s="40">
        <f t="shared" ref="F1331:H1332" si="242">F1332</f>
        <v>500</v>
      </c>
      <c r="G1331" s="40">
        <f t="shared" si="242"/>
        <v>500</v>
      </c>
      <c r="H1331" s="40">
        <f t="shared" si="242"/>
        <v>480.9</v>
      </c>
      <c r="I1331" s="19">
        <f t="shared" si="238"/>
        <v>96.179999999999993</v>
      </c>
      <c r="J1331" s="19">
        <f t="shared" si="236"/>
        <v>96.179999999999993</v>
      </c>
    </row>
    <row r="1332" spans="1:10" ht="24.75">
      <c r="A1332" s="91" t="s">
        <v>720</v>
      </c>
      <c r="B1332" s="24" t="s">
        <v>433</v>
      </c>
      <c r="C1332" s="24" t="s">
        <v>34</v>
      </c>
      <c r="D1332" s="24" t="s">
        <v>1062</v>
      </c>
      <c r="E1332" s="24" t="s">
        <v>721</v>
      </c>
      <c r="F1332" s="40">
        <f t="shared" si="242"/>
        <v>500</v>
      </c>
      <c r="G1332" s="40">
        <f t="shared" si="242"/>
        <v>500</v>
      </c>
      <c r="H1332" s="40">
        <f t="shared" si="242"/>
        <v>480.9</v>
      </c>
      <c r="I1332" s="19">
        <f t="shared" si="238"/>
        <v>96.179999999999993</v>
      </c>
      <c r="J1332" s="19">
        <f t="shared" si="236"/>
        <v>96.179999999999993</v>
      </c>
    </row>
    <row r="1333" spans="1:10" ht="24">
      <c r="A1333" s="30" t="s">
        <v>816</v>
      </c>
      <c r="B1333" s="24" t="s">
        <v>433</v>
      </c>
      <c r="C1333" s="24" t="s">
        <v>34</v>
      </c>
      <c r="D1333" s="24" t="s">
        <v>1062</v>
      </c>
      <c r="E1333" s="24" t="s">
        <v>723</v>
      </c>
      <c r="F1333" s="36">
        <f>500</f>
        <v>500</v>
      </c>
      <c r="G1333" s="36">
        <f>500</f>
        <v>500</v>
      </c>
      <c r="H1333" s="36">
        <v>480.9</v>
      </c>
      <c r="I1333" s="19">
        <f t="shared" si="238"/>
        <v>96.179999999999993</v>
      </c>
      <c r="J1333" s="19">
        <f t="shared" si="236"/>
        <v>96.179999999999993</v>
      </c>
    </row>
    <row r="1334" spans="1:10" ht="36">
      <c r="A1334" s="35" t="s">
        <v>1063</v>
      </c>
      <c r="B1334" s="24" t="s">
        <v>433</v>
      </c>
      <c r="C1334" s="24" t="s">
        <v>34</v>
      </c>
      <c r="D1334" s="24" t="s">
        <v>1064</v>
      </c>
      <c r="E1334" s="24"/>
      <c r="F1334" s="40">
        <f>F1335+F1342</f>
        <v>46546.9</v>
      </c>
      <c r="G1334" s="40">
        <f>G1335+G1342</f>
        <v>54346.9</v>
      </c>
      <c r="H1334" s="40">
        <f>H1335+H1342</f>
        <v>42823.6</v>
      </c>
      <c r="I1334" s="19">
        <f t="shared" si="238"/>
        <v>92.000971063593923</v>
      </c>
      <c r="J1334" s="19">
        <f t="shared" si="236"/>
        <v>78.796766696904513</v>
      </c>
    </row>
    <row r="1335" spans="1:10" ht="48">
      <c r="A1335" s="35" t="s">
        <v>1065</v>
      </c>
      <c r="B1335" s="24" t="s">
        <v>433</v>
      </c>
      <c r="C1335" s="24" t="s">
        <v>34</v>
      </c>
      <c r="D1335" s="24" t="s">
        <v>1066</v>
      </c>
      <c r="E1335" s="24"/>
      <c r="F1335" s="34">
        <f>F1336+F1339</f>
        <v>6843.9</v>
      </c>
      <c r="G1335" s="34">
        <f>G1336+G1339</f>
        <v>14643.9</v>
      </c>
      <c r="H1335" s="34">
        <f>H1336+H1339</f>
        <v>13030.6</v>
      </c>
      <c r="I1335" s="19">
        <f t="shared" si="238"/>
        <v>190.39728809596869</v>
      </c>
      <c r="J1335" s="19">
        <f t="shared" si="236"/>
        <v>88.983126079801153</v>
      </c>
    </row>
    <row r="1336" spans="1:10" ht="36">
      <c r="A1336" s="35" t="s">
        <v>1067</v>
      </c>
      <c r="B1336" s="24" t="s">
        <v>433</v>
      </c>
      <c r="C1336" s="24" t="s">
        <v>34</v>
      </c>
      <c r="D1336" s="24" t="s">
        <v>1068</v>
      </c>
      <c r="E1336" s="24"/>
      <c r="F1336" s="34">
        <f t="shared" ref="F1336:H1337" si="243">F1337</f>
        <v>2343.9</v>
      </c>
      <c r="G1336" s="34">
        <f t="shared" si="243"/>
        <v>3083.9</v>
      </c>
      <c r="H1336" s="34">
        <f t="shared" si="243"/>
        <v>3073.4</v>
      </c>
      <c r="I1336" s="19">
        <f t="shared" si="238"/>
        <v>131.12334143948121</v>
      </c>
      <c r="J1336" s="19">
        <f t="shared" si="236"/>
        <v>99.659522033788377</v>
      </c>
    </row>
    <row r="1337" spans="1:10" ht="24.75">
      <c r="A1337" s="31" t="s">
        <v>720</v>
      </c>
      <c r="B1337" s="24" t="s">
        <v>433</v>
      </c>
      <c r="C1337" s="24" t="s">
        <v>34</v>
      </c>
      <c r="D1337" s="24" t="s">
        <v>1068</v>
      </c>
      <c r="E1337" s="24" t="s">
        <v>721</v>
      </c>
      <c r="F1337" s="34">
        <f t="shared" si="243"/>
        <v>2343.9</v>
      </c>
      <c r="G1337" s="34">
        <f t="shared" si="243"/>
        <v>3083.9</v>
      </c>
      <c r="H1337" s="34">
        <f t="shared" si="243"/>
        <v>3073.4</v>
      </c>
      <c r="I1337" s="19">
        <f t="shared" si="238"/>
        <v>131.12334143948121</v>
      </c>
      <c r="J1337" s="19">
        <f t="shared" si="236"/>
        <v>99.659522033788377</v>
      </c>
    </row>
    <row r="1338" spans="1:10" ht="24">
      <c r="A1338" s="30" t="s">
        <v>996</v>
      </c>
      <c r="B1338" s="24" t="s">
        <v>433</v>
      </c>
      <c r="C1338" s="24" t="s">
        <v>34</v>
      </c>
      <c r="D1338" s="24" t="s">
        <v>1068</v>
      </c>
      <c r="E1338" s="24" t="s">
        <v>997</v>
      </c>
      <c r="F1338" s="36">
        <f>2343.9</f>
        <v>2343.9</v>
      </c>
      <c r="G1338" s="36">
        <f>2343.9+740</f>
        <v>3083.9</v>
      </c>
      <c r="H1338" s="36">
        <v>3073.4</v>
      </c>
      <c r="I1338" s="19">
        <f t="shared" si="238"/>
        <v>131.12334143948121</v>
      </c>
      <c r="J1338" s="19">
        <f t="shared" si="236"/>
        <v>99.659522033788377</v>
      </c>
    </row>
    <row r="1339" spans="1:10" ht="60">
      <c r="A1339" s="30" t="s">
        <v>1069</v>
      </c>
      <c r="B1339" s="24" t="s">
        <v>433</v>
      </c>
      <c r="C1339" s="24" t="s">
        <v>34</v>
      </c>
      <c r="D1339" s="24" t="s">
        <v>1070</v>
      </c>
      <c r="E1339" s="24"/>
      <c r="F1339" s="34">
        <f t="shared" ref="F1339:H1340" si="244">F1340</f>
        <v>4500</v>
      </c>
      <c r="G1339" s="34">
        <f t="shared" si="244"/>
        <v>11560</v>
      </c>
      <c r="H1339" s="34">
        <f t="shared" si="244"/>
        <v>9957.2000000000007</v>
      </c>
      <c r="I1339" s="19">
        <f t="shared" si="238"/>
        <v>221.27111111111111</v>
      </c>
      <c r="J1339" s="19">
        <f t="shared" si="236"/>
        <v>86.134948096885822</v>
      </c>
    </row>
    <row r="1340" spans="1:10" ht="24.75">
      <c r="A1340" s="31" t="s">
        <v>720</v>
      </c>
      <c r="B1340" s="24" t="s">
        <v>433</v>
      </c>
      <c r="C1340" s="24" t="s">
        <v>34</v>
      </c>
      <c r="D1340" s="24" t="s">
        <v>1070</v>
      </c>
      <c r="E1340" s="24" t="s">
        <v>721</v>
      </c>
      <c r="F1340" s="34">
        <f t="shared" si="244"/>
        <v>4500</v>
      </c>
      <c r="G1340" s="34">
        <f t="shared" si="244"/>
        <v>11560</v>
      </c>
      <c r="H1340" s="34">
        <f t="shared" si="244"/>
        <v>9957.2000000000007</v>
      </c>
      <c r="I1340" s="19">
        <f t="shared" si="238"/>
        <v>221.27111111111111</v>
      </c>
      <c r="J1340" s="19">
        <f t="shared" si="236"/>
        <v>86.134948096885822</v>
      </c>
    </row>
    <row r="1341" spans="1:10" ht="24">
      <c r="A1341" s="30" t="s">
        <v>996</v>
      </c>
      <c r="B1341" s="24" t="s">
        <v>433</v>
      </c>
      <c r="C1341" s="24" t="s">
        <v>34</v>
      </c>
      <c r="D1341" s="24" t="s">
        <v>1070</v>
      </c>
      <c r="E1341" s="24" t="s">
        <v>997</v>
      </c>
      <c r="F1341" s="36">
        <f>4500</f>
        <v>4500</v>
      </c>
      <c r="G1341" s="36">
        <f>4500+6200+1600-740</f>
        <v>11560</v>
      </c>
      <c r="H1341" s="36">
        <v>9957.2000000000007</v>
      </c>
      <c r="I1341" s="19">
        <f t="shared" si="238"/>
        <v>221.27111111111111</v>
      </c>
      <c r="J1341" s="19">
        <f t="shared" si="236"/>
        <v>86.134948096885822</v>
      </c>
    </row>
    <row r="1342" spans="1:10" ht="36">
      <c r="A1342" s="30" t="s">
        <v>1071</v>
      </c>
      <c r="B1342" s="24" t="s">
        <v>433</v>
      </c>
      <c r="C1342" s="24" t="s">
        <v>34</v>
      </c>
      <c r="D1342" s="24" t="s">
        <v>1072</v>
      </c>
      <c r="E1342" s="24"/>
      <c r="F1342" s="34">
        <f t="shared" ref="F1342:H1344" si="245">F1343</f>
        <v>39703</v>
      </c>
      <c r="G1342" s="34">
        <f t="shared" si="245"/>
        <v>39703</v>
      </c>
      <c r="H1342" s="34">
        <f t="shared" si="245"/>
        <v>29793</v>
      </c>
      <c r="I1342" s="19">
        <f t="shared" si="238"/>
        <v>75.039669546381887</v>
      </c>
      <c r="J1342" s="19">
        <f t="shared" si="236"/>
        <v>75.039669546381887</v>
      </c>
    </row>
    <row r="1343" spans="1:10" ht="36">
      <c r="A1343" s="30" t="s">
        <v>1073</v>
      </c>
      <c r="B1343" s="24" t="s">
        <v>433</v>
      </c>
      <c r="C1343" s="24" t="s">
        <v>34</v>
      </c>
      <c r="D1343" s="24" t="s">
        <v>1074</v>
      </c>
      <c r="E1343" s="24"/>
      <c r="F1343" s="34">
        <f t="shared" si="245"/>
        <v>39703</v>
      </c>
      <c r="G1343" s="34">
        <f t="shared" si="245"/>
        <v>39703</v>
      </c>
      <c r="H1343" s="34">
        <f t="shared" si="245"/>
        <v>29793</v>
      </c>
      <c r="I1343" s="19">
        <f t="shared" si="238"/>
        <v>75.039669546381887</v>
      </c>
      <c r="J1343" s="19">
        <f t="shared" si="236"/>
        <v>75.039669546381887</v>
      </c>
    </row>
    <row r="1344" spans="1:10" ht="24.75">
      <c r="A1344" s="91" t="s">
        <v>720</v>
      </c>
      <c r="B1344" s="24" t="s">
        <v>433</v>
      </c>
      <c r="C1344" s="24" t="s">
        <v>34</v>
      </c>
      <c r="D1344" s="24" t="s">
        <v>1074</v>
      </c>
      <c r="E1344" s="24" t="s">
        <v>721</v>
      </c>
      <c r="F1344" s="34">
        <f t="shared" si="245"/>
        <v>39703</v>
      </c>
      <c r="G1344" s="34">
        <f t="shared" si="245"/>
        <v>39703</v>
      </c>
      <c r="H1344" s="34">
        <f t="shared" si="245"/>
        <v>29793</v>
      </c>
      <c r="I1344" s="19">
        <f t="shared" si="238"/>
        <v>75.039669546381887</v>
      </c>
      <c r="J1344" s="19">
        <f t="shared" si="236"/>
        <v>75.039669546381887</v>
      </c>
    </row>
    <row r="1345" spans="1:10" ht="24">
      <c r="A1345" s="30" t="s">
        <v>816</v>
      </c>
      <c r="B1345" s="24" t="s">
        <v>433</v>
      </c>
      <c r="C1345" s="24" t="s">
        <v>34</v>
      </c>
      <c r="D1345" s="24" t="s">
        <v>1074</v>
      </c>
      <c r="E1345" s="24" t="s">
        <v>723</v>
      </c>
      <c r="F1345" s="36">
        <f>39703</f>
        <v>39703</v>
      </c>
      <c r="G1345" s="36">
        <f>39703</f>
        <v>39703</v>
      </c>
      <c r="H1345" s="36">
        <v>29793</v>
      </c>
      <c r="I1345" s="19">
        <f t="shared" si="238"/>
        <v>75.039669546381887</v>
      </c>
      <c r="J1345" s="19">
        <f t="shared" si="236"/>
        <v>75.039669546381887</v>
      </c>
    </row>
    <row r="1346" spans="1:10" ht="48">
      <c r="A1346" s="45" t="s">
        <v>611</v>
      </c>
      <c r="B1346" s="24" t="s">
        <v>433</v>
      </c>
      <c r="C1346" s="24" t="s">
        <v>34</v>
      </c>
      <c r="D1346" s="24" t="s">
        <v>352</v>
      </c>
      <c r="E1346" s="24"/>
      <c r="F1346" s="40">
        <f t="shared" ref="F1346:H1347" si="246">F1347</f>
        <v>2221</v>
      </c>
      <c r="G1346" s="40">
        <f t="shared" si="246"/>
        <v>1000</v>
      </c>
      <c r="H1346" s="40">
        <f t="shared" si="246"/>
        <v>0</v>
      </c>
      <c r="I1346" s="19">
        <f t="shared" si="238"/>
        <v>0</v>
      </c>
      <c r="J1346" s="19">
        <f t="shared" si="236"/>
        <v>0</v>
      </c>
    </row>
    <row r="1347" spans="1:10" ht="24">
      <c r="A1347" s="30" t="s">
        <v>1075</v>
      </c>
      <c r="B1347" s="24" t="s">
        <v>433</v>
      </c>
      <c r="C1347" s="24" t="s">
        <v>34</v>
      </c>
      <c r="D1347" s="24" t="s">
        <v>1076</v>
      </c>
      <c r="E1347" s="24"/>
      <c r="F1347" s="40">
        <f t="shared" si="246"/>
        <v>2221</v>
      </c>
      <c r="G1347" s="40">
        <f t="shared" si="246"/>
        <v>1000</v>
      </c>
      <c r="H1347" s="40">
        <f t="shared" si="246"/>
        <v>0</v>
      </c>
      <c r="I1347" s="19">
        <f t="shared" si="238"/>
        <v>0</v>
      </c>
      <c r="J1347" s="19">
        <f t="shared" si="236"/>
        <v>0</v>
      </c>
    </row>
    <row r="1348" spans="1:10" ht="48">
      <c r="A1348" s="30" t="s">
        <v>1077</v>
      </c>
      <c r="B1348" s="24" t="s">
        <v>433</v>
      </c>
      <c r="C1348" s="24" t="s">
        <v>34</v>
      </c>
      <c r="D1348" s="24" t="s">
        <v>1078</v>
      </c>
      <c r="E1348" s="24"/>
      <c r="F1348" s="40">
        <f>F1349+F1352</f>
        <v>2221</v>
      </c>
      <c r="G1348" s="40">
        <f>G1349+G1352</f>
        <v>1000</v>
      </c>
      <c r="H1348" s="40">
        <f>H1349+H1352</f>
        <v>0</v>
      </c>
      <c r="I1348" s="19">
        <f t="shared" si="238"/>
        <v>0</v>
      </c>
      <c r="J1348" s="19">
        <f t="shared" si="236"/>
        <v>0</v>
      </c>
    </row>
    <row r="1349" spans="1:10" ht="48">
      <c r="A1349" s="30" t="s">
        <v>1079</v>
      </c>
      <c r="B1349" s="24" t="s">
        <v>433</v>
      </c>
      <c r="C1349" s="24" t="s">
        <v>34</v>
      </c>
      <c r="D1349" s="24" t="s">
        <v>1080</v>
      </c>
      <c r="E1349" s="24"/>
      <c r="F1349" s="40">
        <f t="shared" ref="F1349:H1350" si="247">F1350</f>
        <v>0</v>
      </c>
      <c r="G1349" s="40">
        <f t="shared" si="247"/>
        <v>0</v>
      </c>
      <c r="H1349" s="40">
        <f t="shared" si="247"/>
        <v>0</v>
      </c>
      <c r="I1349" s="19">
        <v>0</v>
      </c>
      <c r="J1349" s="19">
        <v>0</v>
      </c>
    </row>
    <row r="1350" spans="1:10" ht="24.75">
      <c r="A1350" s="31" t="s">
        <v>720</v>
      </c>
      <c r="B1350" s="24" t="s">
        <v>433</v>
      </c>
      <c r="C1350" s="24" t="s">
        <v>34</v>
      </c>
      <c r="D1350" s="24" t="s">
        <v>1080</v>
      </c>
      <c r="E1350" s="24" t="s">
        <v>721</v>
      </c>
      <c r="F1350" s="40">
        <f t="shared" si="247"/>
        <v>0</v>
      </c>
      <c r="G1350" s="40">
        <f t="shared" si="247"/>
        <v>0</v>
      </c>
      <c r="H1350" s="40">
        <f t="shared" si="247"/>
        <v>0</v>
      </c>
      <c r="I1350" s="19">
        <v>0</v>
      </c>
      <c r="J1350" s="19">
        <v>0</v>
      </c>
    </row>
    <row r="1351" spans="1:10" ht="24">
      <c r="A1351" s="35" t="s">
        <v>816</v>
      </c>
      <c r="B1351" s="24" t="s">
        <v>433</v>
      </c>
      <c r="C1351" s="24" t="s">
        <v>34</v>
      </c>
      <c r="D1351" s="24" t="s">
        <v>1080</v>
      </c>
      <c r="E1351" s="24" t="s">
        <v>723</v>
      </c>
      <c r="F1351" s="36">
        <v>0</v>
      </c>
      <c r="G1351" s="36">
        <v>0</v>
      </c>
      <c r="H1351" s="36">
        <v>0</v>
      </c>
      <c r="I1351" s="19">
        <v>0</v>
      </c>
      <c r="J1351" s="19">
        <v>0</v>
      </c>
    </row>
    <row r="1352" spans="1:10" ht="60">
      <c r="A1352" s="90" t="s">
        <v>1081</v>
      </c>
      <c r="B1352" s="24" t="s">
        <v>433</v>
      </c>
      <c r="C1352" s="24" t="s">
        <v>34</v>
      </c>
      <c r="D1352" s="24" t="s">
        <v>1082</v>
      </c>
      <c r="E1352" s="24"/>
      <c r="F1352" s="40">
        <f t="shared" ref="F1352:H1353" si="248">F1353</f>
        <v>2221</v>
      </c>
      <c r="G1352" s="40">
        <f t="shared" si="248"/>
        <v>1000</v>
      </c>
      <c r="H1352" s="40">
        <f t="shared" si="248"/>
        <v>0</v>
      </c>
      <c r="I1352" s="19">
        <f t="shared" si="238"/>
        <v>0</v>
      </c>
      <c r="J1352" s="19">
        <f t="shared" si="236"/>
        <v>0</v>
      </c>
    </row>
    <row r="1353" spans="1:10" ht="24.75">
      <c r="A1353" s="31" t="s">
        <v>720</v>
      </c>
      <c r="B1353" s="24" t="s">
        <v>433</v>
      </c>
      <c r="C1353" s="24" t="s">
        <v>34</v>
      </c>
      <c r="D1353" s="24" t="s">
        <v>1082</v>
      </c>
      <c r="E1353" s="24" t="s">
        <v>721</v>
      </c>
      <c r="F1353" s="40">
        <f t="shared" si="248"/>
        <v>2221</v>
      </c>
      <c r="G1353" s="40">
        <f t="shared" si="248"/>
        <v>1000</v>
      </c>
      <c r="H1353" s="40">
        <f t="shared" si="248"/>
        <v>0</v>
      </c>
      <c r="I1353" s="19">
        <f t="shared" si="238"/>
        <v>0</v>
      </c>
      <c r="J1353" s="19">
        <f t="shared" si="236"/>
        <v>0</v>
      </c>
    </row>
    <row r="1354" spans="1:10" ht="24">
      <c r="A1354" s="35" t="s">
        <v>816</v>
      </c>
      <c r="B1354" s="24" t="s">
        <v>433</v>
      </c>
      <c r="C1354" s="24" t="s">
        <v>34</v>
      </c>
      <c r="D1354" s="24" t="s">
        <v>1082</v>
      </c>
      <c r="E1354" s="24" t="s">
        <v>723</v>
      </c>
      <c r="F1354" s="36">
        <f>2221</f>
        <v>2221</v>
      </c>
      <c r="G1354" s="36">
        <f>2221-1221</f>
        <v>1000</v>
      </c>
      <c r="H1354" s="36">
        <v>0</v>
      </c>
      <c r="I1354" s="19">
        <f t="shared" si="238"/>
        <v>0</v>
      </c>
      <c r="J1354" s="19">
        <f t="shared" si="236"/>
        <v>0</v>
      </c>
    </row>
    <row r="1355" spans="1:10" ht="36">
      <c r="A1355" s="45" t="s">
        <v>1083</v>
      </c>
      <c r="B1355" s="24" t="s">
        <v>433</v>
      </c>
      <c r="C1355" s="24" t="s">
        <v>34</v>
      </c>
      <c r="D1355" s="24" t="s">
        <v>1084</v>
      </c>
      <c r="E1355" s="24"/>
      <c r="F1355" s="29">
        <f>F1356+F1373+F1386</f>
        <v>5050.1000000000004</v>
      </c>
      <c r="G1355" s="29">
        <f>G1356+G1373+G1386</f>
        <v>11901.1</v>
      </c>
      <c r="H1355" s="29">
        <f>H1356+H1373+H1386</f>
        <v>11741.599999999999</v>
      </c>
      <c r="I1355" s="19">
        <f t="shared" si="238"/>
        <v>232.50232668660021</v>
      </c>
      <c r="J1355" s="19">
        <f t="shared" si="236"/>
        <v>98.659787750712098</v>
      </c>
    </row>
    <row r="1356" spans="1:10" ht="36">
      <c r="A1356" s="30" t="s">
        <v>1085</v>
      </c>
      <c r="B1356" s="24" t="s">
        <v>433</v>
      </c>
      <c r="C1356" s="24" t="s">
        <v>34</v>
      </c>
      <c r="D1356" s="24" t="s">
        <v>1086</v>
      </c>
      <c r="E1356" s="24"/>
      <c r="F1356" s="29">
        <f>F1357</f>
        <v>3911</v>
      </c>
      <c r="G1356" s="29">
        <f>G1357</f>
        <v>5492</v>
      </c>
      <c r="H1356" s="29">
        <f>H1357</f>
        <v>5491.4</v>
      </c>
      <c r="I1356" s="19">
        <f t="shared" si="238"/>
        <v>140.40910253132191</v>
      </c>
      <c r="J1356" s="19">
        <f t="shared" si="236"/>
        <v>99.989075018208297</v>
      </c>
    </row>
    <row r="1357" spans="1:10" ht="60">
      <c r="A1357" s="30" t="s">
        <v>1087</v>
      </c>
      <c r="B1357" s="24" t="s">
        <v>433</v>
      </c>
      <c r="C1357" s="24" t="s">
        <v>34</v>
      </c>
      <c r="D1357" s="24" t="s">
        <v>1088</v>
      </c>
      <c r="E1357" s="24"/>
      <c r="F1357" s="29">
        <f>F1358+F1364+F1361+F1367+F1370</f>
        <v>3911</v>
      </c>
      <c r="G1357" s="29">
        <f>G1358+G1364+G1361+G1367+G1370</f>
        <v>5492</v>
      </c>
      <c r="H1357" s="29">
        <f>H1358+H1364+H1361+H1367+H1370</f>
        <v>5491.4</v>
      </c>
      <c r="I1357" s="19">
        <f t="shared" si="238"/>
        <v>140.40910253132191</v>
      </c>
      <c r="J1357" s="19">
        <f t="shared" si="236"/>
        <v>99.989075018208297</v>
      </c>
    </row>
    <row r="1358" spans="1:10" ht="24">
      <c r="A1358" s="30" t="s">
        <v>1089</v>
      </c>
      <c r="B1358" s="24" t="s">
        <v>433</v>
      </c>
      <c r="C1358" s="24" t="s">
        <v>34</v>
      </c>
      <c r="D1358" s="24" t="s">
        <v>1090</v>
      </c>
      <c r="E1358" s="24"/>
      <c r="F1358" s="29">
        <f t="shared" ref="F1358:H1359" si="249">F1359</f>
        <v>3911</v>
      </c>
      <c r="G1358" s="29">
        <f t="shared" si="249"/>
        <v>0</v>
      </c>
      <c r="H1358" s="29">
        <f t="shared" si="249"/>
        <v>0</v>
      </c>
      <c r="I1358" s="19">
        <f t="shared" si="238"/>
        <v>0</v>
      </c>
      <c r="J1358" s="19">
        <v>0</v>
      </c>
    </row>
    <row r="1359" spans="1:10" ht="24.75">
      <c r="A1359" s="31" t="s">
        <v>720</v>
      </c>
      <c r="B1359" s="24" t="s">
        <v>433</v>
      </c>
      <c r="C1359" s="24" t="s">
        <v>34</v>
      </c>
      <c r="D1359" s="24" t="s">
        <v>1090</v>
      </c>
      <c r="E1359" s="24" t="s">
        <v>721</v>
      </c>
      <c r="F1359" s="29">
        <f t="shared" si="249"/>
        <v>3911</v>
      </c>
      <c r="G1359" s="29">
        <f t="shared" si="249"/>
        <v>0</v>
      </c>
      <c r="H1359" s="29">
        <f t="shared" si="249"/>
        <v>0</v>
      </c>
      <c r="I1359" s="19">
        <f t="shared" si="238"/>
        <v>0</v>
      </c>
      <c r="J1359" s="19">
        <v>0</v>
      </c>
    </row>
    <row r="1360" spans="1:10" ht="24">
      <c r="A1360" s="35" t="s">
        <v>816</v>
      </c>
      <c r="B1360" s="24" t="s">
        <v>433</v>
      </c>
      <c r="C1360" s="24" t="s">
        <v>34</v>
      </c>
      <c r="D1360" s="24" t="s">
        <v>1090</v>
      </c>
      <c r="E1360" s="24" t="s">
        <v>723</v>
      </c>
      <c r="F1360" s="32">
        <f>3911</f>
        <v>3911</v>
      </c>
      <c r="G1360" s="32">
        <f>3911-3911</f>
        <v>0</v>
      </c>
      <c r="H1360" s="32">
        <f>3911-3911</f>
        <v>0</v>
      </c>
      <c r="I1360" s="19">
        <f t="shared" si="238"/>
        <v>0</v>
      </c>
      <c r="J1360" s="19">
        <v>0</v>
      </c>
    </row>
    <row r="1361" spans="1:10" ht="72">
      <c r="A1361" s="35" t="s">
        <v>1091</v>
      </c>
      <c r="B1361" s="24" t="s">
        <v>433</v>
      </c>
      <c r="C1361" s="24" t="s">
        <v>34</v>
      </c>
      <c r="D1361" s="24" t="s">
        <v>1092</v>
      </c>
      <c r="E1361" s="5"/>
      <c r="F1361" s="29">
        <f t="shared" ref="F1361:H1362" si="250">F1362</f>
        <v>0</v>
      </c>
      <c r="G1361" s="29">
        <f t="shared" si="250"/>
        <v>0</v>
      </c>
      <c r="H1361" s="29">
        <f t="shared" si="250"/>
        <v>0</v>
      </c>
      <c r="I1361" s="19">
        <v>0</v>
      </c>
      <c r="J1361" s="19">
        <v>0</v>
      </c>
    </row>
    <row r="1362" spans="1:10" ht="24.75">
      <c r="A1362" s="31" t="s">
        <v>720</v>
      </c>
      <c r="B1362" s="24" t="s">
        <v>433</v>
      </c>
      <c r="C1362" s="24" t="s">
        <v>34</v>
      </c>
      <c r="D1362" s="24" t="s">
        <v>1092</v>
      </c>
      <c r="E1362" s="24" t="s">
        <v>721</v>
      </c>
      <c r="F1362" s="29">
        <f t="shared" si="250"/>
        <v>0</v>
      </c>
      <c r="G1362" s="29">
        <f t="shared" si="250"/>
        <v>0</v>
      </c>
      <c r="H1362" s="29">
        <f t="shared" si="250"/>
        <v>0</v>
      </c>
      <c r="I1362" s="19">
        <v>0</v>
      </c>
      <c r="J1362" s="19">
        <v>0</v>
      </c>
    </row>
    <row r="1363" spans="1:10" ht="24">
      <c r="A1363" s="35" t="s">
        <v>816</v>
      </c>
      <c r="B1363" s="24" t="s">
        <v>433</v>
      </c>
      <c r="C1363" s="24" t="s">
        <v>34</v>
      </c>
      <c r="D1363" s="24" t="s">
        <v>1092</v>
      </c>
      <c r="E1363" s="24" t="s">
        <v>723</v>
      </c>
      <c r="F1363" s="32">
        <v>0</v>
      </c>
      <c r="G1363" s="32">
        <v>0</v>
      </c>
      <c r="H1363" s="32">
        <v>0</v>
      </c>
      <c r="I1363" s="19">
        <v>0</v>
      </c>
      <c r="J1363" s="19">
        <v>0</v>
      </c>
    </row>
    <row r="1364" spans="1:10">
      <c r="A1364" s="93" t="s">
        <v>1093</v>
      </c>
      <c r="B1364" s="24" t="s">
        <v>433</v>
      </c>
      <c r="C1364" s="24" t="s">
        <v>34</v>
      </c>
      <c r="D1364" s="24" t="s">
        <v>1094</v>
      </c>
      <c r="E1364" s="24"/>
      <c r="F1364" s="94">
        <f t="shared" ref="F1364:H1365" si="251">F1365</f>
        <v>0</v>
      </c>
      <c r="G1364" s="94">
        <f t="shared" si="251"/>
        <v>0</v>
      </c>
      <c r="H1364" s="94">
        <f t="shared" si="251"/>
        <v>0</v>
      </c>
      <c r="I1364" s="19">
        <v>0</v>
      </c>
      <c r="J1364" s="19">
        <v>0</v>
      </c>
    </row>
    <row r="1365" spans="1:10" ht="24.75">
      <c r="A1365" s="31" t="s">
        <v>720</v>
      </c>
      <c r="B1365" s="24" t="s">
        <v>433</v>
      </c>
      <c r="C1365" s="24" t="s">
        <v>34</v>
      </c>
      <c r="D1365" s="24" t="s">
        <v>1094</v>
      </c>
      <c r="E1365" s="24" t="s">
        <v>721</v>
      </c>
      <c r="F1365" s="94">
        <f t="shared" si="251"/>
        <v>0</v>
      </c>
      <c r="G1365" s="94">
        <f t="shared" si="251"/>
        <v>0</v>
      </c>
      <c r="H1365" s="94">
        <f t="shared" si="251"/>
        <v>0</v>
      </c>
      <c r="I1365" s="19">
        <v>0</v>
      </c>
      <c r="J1365" s="19">
        <v>0</v>
      </c>
    </row>
    <row r="1366" spans="1:10" ht="24">
      <c r="A1366" s="35" t="s">
        <v>816</v>
      </c>
      <c r="B1366" s="24" t="s">
        <v>433</v>
      </c>
      <c r="C1366" s="24" t="s">
        <v>34</v>
      </c>
      <c r="D1366" s="24" t="s">
        <v>1094</v>
      </c>
      <c r="E1366" s="24" t="s">
        <v>723</v>
      </c>
      <c r="F1366" s="32">
        <v>0</v>
      </c>
      <c r="G1366" s="32">
        <v>0</v>
      </c>
      <c r="H1366" s="32">
        <v>0</v>
      </c>
      <c r="I1366" s="19">
        <v>0</v>
      </c>
      <c r="J1366" s="19">
        <v>0</v>
      </c>
    </row>
    <row r="1367" spans="1:10" ht="36">
      <c r="A1367" s="35" t="s">
        <v>1095</v>
      </c>
      <c r="B1367" s="24" t="s">
        <v>433</v>
      </c>
      <c r="C1367" s="24" t="s">
        <v>34</v>
      </c>
      <c r="D1367" s="24" t="s">
        <v>1096</v>
      </c>
      <c r="E1367" s="24"/>
      <c r="F1367" s="29">
        <f t="shared" ref="F1367:H1368" si="252">F1368</f>
        <v>0</v>
      </c>
      <c r="G1367" s="29">
        <f t="shared" si="252"/>
        <v>0</v>
      </c>
      <c r="H1367" s="29">
        <f t="shared" si="252"/>
        <v>0</v>
      </c>
      <c r="I1367" s="19">
        <v>0</v>
      </c>
      <c r="J1367" s="19">
        <v>0</v>
      </c>
    </row>
    <row r="1368" spans="1:10" ht="24.75">
      <c r="A1368" s="31" t="s">
        <v>720</v>
      </c>
      <c r="B1368" s="24" t="s">
        <v>433</v>
      </c>
      <c r="C1368" s="24" t="s">
        <v>34</v>
      </c>
      <c r="D1368" s="24" t="s">
        <v>1096</v>
      </c>
      <c r="E1368" s="24" t="s">
        <v>721</v>
      </c>
      <c r="F1368" s="29">
        <f t="shared" si="252"/>
        <v>0</v>
      </c>
      <c r="G1368" s="29">
        <f t="shared" si="252"/>
        <v>0</v>
      </c>
      <c r="H1368" s="29">
        <f t="shared" si="252"/>
        <v>0</v>
      </c>
      <c r="I1368" s="19">
        <v>0</v>
      </c>
      <c r="J1368" s="19">
        <v>0</v>
      </c>
    </row>
    <row r="1369" spans="1:10" ht="24">
      <c r="A1369" s="35" t="s">
        <v>816</v>
      </c>
      <c r="B1369" s="24" t="s">
        <v>433</v>
      </c>
      <c r="C1369" s="24" t="s">
        <v>34</v>
      </c>
      <c r="D1369" s="24" t="s">
        <v>1096</v>
      </c>
      <c r="E1369" s="24" t="s">
        <v>723</v>
      </c>
      <c r="F1369" s="32">
        <v>0</v>
      </c>
      <c r="G1369" s="32">
        <v>0</v>
      </c>
      <c r="H1369" s="32">
        <v>0</v>
      </c>
      <c r="I1369" s="19">
        <v>0</v>
      </c>
      <c r="J1369" s="19">
        <v>0</v>
      </c>
    </row>
    <row r="1370" spans="1:10" ht="24">
      <c r="A1370" s="35" t="s">
        <v>1097</v>
      </c>
      <c r="B1370" s="24" t="s">
        <v>433</v>
      </c>
      <c r="C1370" s="24" t="s">
        <v>34</v>
      </c>
      <c r="D1370" s="24" t="s">
        <v>1098</v>
      </c>
      <c r="E1370" s="24"/>
      <c r="F1370" s="94">
        <f t="shared" ref="F1370:H1371" si="253">F1371</f>
        <v>0</v>
      </c>
      <c r="G1370" s="94">
        <f t="shared" si="253"/>
        <v>5492</v>
      </c>
      <c r="H1370" s="94">
        <f t="shared" si="253"/>
        <v>5491.4</v>
      </c>
      <c r="I1370" s="19">
        <v>0</v>
      </c>
      <c r="J1370" s="19">
        <f t="shared" ref="J1370:J1433" si="254">H1370/G1370*100</f>
        <v>99.989075018208297</v>
      </c>
    </row>
    <row r="1371" spans="1:10" ht="24.75">
      <c r="A1371" s="31" t="s">
        <v>720</v>
      </c>
      <c r="B1371" s="24" t="s">
        <v>433</v>
      </c>
      <c r="C1371" s="24" t="s">
        <v>34</v>
      </c>
      <c r="D1371" s="24" t="s">
        <v>1098</v>
      </c>
      <c r="E1371" s="24" t="s">
        <v>721</v>
      </c>
      <c r="F1371" s="94">
        <f t="shared" si="253"/>
        <v>0</v>
      </c>
      <c r="G1371" s="94">
        <f t="shared" si="253"/>
        <v>5492</v>
      </c>
      <c r="H1371" s="94">
        <f t="shared" si="253"/>
        <v>5491.4</v>
      </c>
      <c r="I1371" s="19">
        <v>0</v>
      </c>
      <c r="J1371" s="19">
        <f t="shared" si="254"/>
        <v>99.989075018208297</v>
      </c>
    </row>
    <row r="1372" spans="1:10" ht="24">
      <c r="A1372" s="35" t="s">
        <v>816</v>
      </c>
      <c r="B1372" s="24" t="s">
        <v>433</v>
      </c>
      <c r="C1372" s="24" t="s">
        <v>34</v>
      </c>
      <c r="D1372" s="24" t="s">
        <v>1098</v>
      </c>
      <c r="E1372" s="24" t="s">
        <v>723</v>
      </c>
      <c r="F1372" s="32">
        <v>0</v>
      </c>
      <c r="G1372" s="32">
        <f>1090.3+3310.7+1091</f>
        <v>5492</v>
      </c>
      <c r="H1372" s="32">
        <v>5491.4</v>
      </c>
      <c r="I1372" s="19">
        <v>0</v>
      </c>
      <c r="J1372" s="19">
        <f t="shared" si="254"/>
        <v>99.989075018208297</v>
      </c>
    </row>
    <row r="1373" spans="1:10" ht="48">
      <c r="A1373" s="35" t="s">
        <v>1099</v>
      </c>
      <c r="B1373" s="24" t="s">
        <v>433</v>
      </c>
      <c r="C1373" s="24" t="s">
        <v>34</v>
      </c>
      <c r="D1373" s="24" t="s">
        <v>1100</v>
      </c>
      <c r="E1373" s="24"/>
      <c r="F1373" s="34">
        <f>F1375+F1378+F1382</f>
        <v>981</v>
      </c>
      <c r="G1373" s="34">
        <f>G1375+G1378+G1382</f>
        <v>6251</v>
      </c>
      <c r="H1373" s="34">
        <f>H1375+H1378+H1382</f>
        <v>6250.2</v>
      </c>
      <c r="I1373" s="19">
        <f t="shared" ref="I1373:I1432" si="255">H1373/F1373*100</f>
        <v>637.12538226299694</v>
      </c>
      <c r="J1373" s="19">
        <f t="shared" si="254"/>
        <v>99.987202047672369</v>
      </c>
    </row>
    <row r="1374" spans="1:10" ht="96">
      <c r="A1374" s="35" t="s">
        <v>1101</v>
      </c>
      <c r="B1374" s="24" t="s">
        <v>433</v>
      </c>
      <c r="C1374" s="24" t="s">
        <v>34</v>
      </c>
      <c r="D1374" s="24" t="s">
        <v>1102</v>
      </c>
      <c r="E1374" s="24"/>
      <c r="F1374" s="34">
        <f t="shared" ref="F1374:H1376" si="256">F1375</f>
        <v>0</v>
      </c>
      <c r="G1374" s="34">
        <f t="shared" si="256"/>
        <v>0</v>
      </c>
      <c r="H1374" s="34">
        <f t="shared" si="256"/>
        <v>0</v>
      </c>
      <c r="I1374" s="19">
        <v>0</v>
      </c>
      <c r="J1374" s="19">
        <v>0</v>
      </c>
    </row>
    <row r="1375" spans="1:10" ht="84">
      <c r="A1375" s="30" t="s">
        <v>1103</v>
      </c>
      <c r="B1375" s="24" t="s">
        <v>433</v>
      </c>
      <c r="C1375" s="24" t="s">
        <v>34</v>
      </c>
      <c r="D1375" s="24" t="s">
        <v>1104</v>
      </c>
      <c r="E1375" s="24"/>
      <c r="F1375" s="34">
        <f t="shared" si="256"/>
        <v>0</v>
      </c>
      <c r="G1375" s="34">
        <f t="shared" si="256"/>
        <v>0</v>
      </c>
      <c r="H1375" s="34">
        <f t="shared" si="256"/>
        <v>0</v>
      </c>
      <c r="I1375" s="19">
        <v>0</v>
      </c>
      <c r="J1375" s="19">
        <v>0</v>
      </c>
    </row>
    <row r="1376" spans="1:10" ht="24">
      <c r="A1376" s="95" t="s">
        <v>720</v>
      </c>
      <c r="B1376" s="24" t="s">
        <v>433</v>
      </c>
      <c r="C1376" s="24" t="s">
        <v>34</v>
      </c>
      <c r="D1376" s="24" t="s">
        <v>1104</v>
      </c>
      <c r="E1376" s="24" t="s">
        <v>721</v>
      </c>
      <c r="F1376" s="34">
        <f t="shared" si="256"/>
        <v>0</v>
      </c>
      <c r="G1376" s="34">
        <f t="shared" si="256"/>
        <v>0</v>
      </c>
      <c r="H1376" s="34">
        <f t="shared" si="256"/>
        <v>0</v>
      </c>
      <c r="I1376" s="19">
        <v>0</v>
      </c>
      <c r="J1376" s="19">
        <v>0</v>
      </c>
    </row>
    <row r="1377" spans="1:10" ht="24">
      <c r="A1377" s="30" t="s">
        <v>816</v>
      </c>
      <c r="B1377" s="24" t="s">
        <v>433</v>
      </c>
      <c r="C1377" s="24" t="s">
        <v>34</v>
      </c>
      <c r="D1377" s="24" t="s">
        <v>1104</v>
      </c>
      <c r="E1377" s="24" t="s">
        <v>723</v>
      </c>
      <c r="F1377" s="36">
        <f>2250.5-2250.5</f>
        <v>0</v>
      </c>
      <c r="G1377" s="36">
        <f>2250.5-2250.5</f>
        <v>0</v>
      </c>
      <c r="H1377" s="36">
        <f>2250.5-2250.5</f>
        <v>0</v>
      </c>
      <c r="I1377" s="19">
        <v>0</v>
      </c>
      <c r="J1377" s="19">
        <v>0</v>
      </c>
    </row>
    <row r="1378" spans="1:10" ht="84">
      <c r="A1378" s="30" t="s">
        <v>1105</v>
      </c>
      <c r="B1378" s="24" t="s">
        <v>433</v>
      </c>
      <c r="C1378" s="24" t="s">
        <v>34</v>
      </c>
      <c r="D1378" s="24" t="s">
        <v>1106</v>
      </c>
      <c r="E1378" s="24"/>
      <c r="F1378" s="40">
        <f t="shared" ref="F1378:H1380" si="257">F1379</f>
        <v>981</v>
      </c>
      <c r="G1378" s="40">
        <f t="shared" si="257"/>
        <v>0</v>
      </c>
      <c r="H1378" s="40">
        <f t="shared" si="257"/>
        <v>0</v>
      </c>
      <c r="I1378" s="19">
        <f t="shared" si="255"/>
        <v>0</v>
      </c>
      <c r="J1378" s="19">
        <v>0</v>
      </c>
    </row>
    <row r="1379" spans="1:10" ht="72">
      <c r="A1379" s="30" t="s">
        <v>1107</v>
      </c>
      <c r="B1379" s="24" t="s">
        <v>433</v>
      </c>
      <c r="C1379" s="24" t="s">
        <v>34</v>
      </c>
      <c r="D1379" s="24" t="s">
        <v>1108</v>
      </c>
      <c r="E1379" s="24"/>
      <c r="F1379" s="40">
        <f t="shared" si="257"/>
        <v>981</v>
      </c>
      <c r="G1379" s="40">
        <f t="shared" si="257"/>
        <v>0</v>
      </c>
      <c r="H1379" s="40">
        <f t="shared" si="257"/>
        <v>0</v>
      </c>
      <c r="I1379" s="19">
        <f t="shared" si="255"/>
        <v>0</v>
      </c>
      <c r="J1379" s="19">
        <v>0</v>
      </c>
    </row>
    <row r="1380" spans="1:10" ht="24">
      <c r="A1380" s="95" t="s">
        <v>720</v>
      </c>
      <c r="B1380" s="24" t="s">
        <v>433</v>
      </c>
      <c r="C1380" s="24" t="s">
        <v>34</v>
      </c>
      <c r="D1380" s="24" t="s">
        <v>1108</v>
      </c>
      <c r="E1380" s="24" t="s">
        <v>721</v>
      </c>
      <c r="F1380" s="40">
        <f t="shared" si="257"/>
        <v>981</v>
      </c>
      <c r="G1380" s="40">
        <f t="shared" si="257"/>
        <v>0</v>
      </c>
      <c r="H1380" s="40">
        <f t="shared" si="257"/>
        <v>0</v>
      </c>
      <c r="I1380" s="19">
        <f t="shared" si="255"/>
        <v>0</v>
      </c>
      <c r="J1380" s="19">
        <v>0</v>
      </c>
    </row>
    <row r="1381" spans="1:10" ht="24">
      <c r="A1381" s="30" t="s">
        <v>816</v>
      </c>
      <c r="B1381" s="24" t="s">
        <v>433</v>
      </c>
      <c r="C1381" s="24" t="s">
        <v>34</v>
      </c>
      <c r="D1381" s="24" t="s">
        <v>1108</v>
      </c>
      <c r="E1381" s="24" t="s">
        <v>723</v>
      </c>
      <c r="F1381" s="36">
        <f>981</f>
        <v>981</v>
      </c>
      <c r="G1381" s="36">
        <f>981-981</f>
        <v>0</v>
      </c>
      <c r="H1381" s="36">
        <f>981-981</f>
        <v>0</v>
      </c>
      <c r="I1381" s="19">
        <f t="shared" si="255"/>
        <v>0</v>
      </c>
      <c r="J1381" s="19">
        <v>0</v>
      </c>
    </row>
    <row r="1382" spans="1:10" ht="108">
      <c r="A1382" s="30" t="s">
        <v>1109</v>
      </c>
      <c r="B1382" s="24" t="s">
        <v>433</v>
      </c>
      <c r="C1382" s="24" t="s">
        <v>34</v>
      </c>
      <c r="D1382" s="24" t="s">
        <v>1110</v>
      </c>
      <c r="E1382" s="24"/>
      <c r="F1382" s="40">
        <f t="shared" ref="F1382:H1384" si="258">F1383</f>
        <v>0</v>
      </c>
      <c r="G1382" s="40">
        <f t="shared" si="258"/>
        <v>6251</v>
      </c>
      <c r="H1382" s="40">
        <f t="shared" si="258"/>
        <v>6250.2</v>
      </c>
      <c r="I1382" s="19">
        <v>0</v>
      </c>
      <c r="J1382" s="19">
        <f t="shared" si="254"/>
        <v>99.987202047672369</v>
      </c>
    </row>
    <row r="1383" spans="1:10" ht="47.45" customHeight="1">
      <c r="A1383" s="30" t="s">
        <v>1111</v>
      </c>
      <c r="B1383" s="24" t="s">
        <v>433</v>
      </c>
      <c r="C1383" s="24" t="s">
        <v>34</v>
      </c>
      <c r="D1383" s="24" t="s">
        <v>1112</v>
      </c>
      <c r="E1383" s="24"/>
      <c r="F1383" s="40">
        <f t="shared" si="258"/>
        <v>0</v>
      </c>
      <c r="G1383" s="40">
        <f t="shared" si="258"/>
        <v>6251</v>
      </c>
      <c r="H1383" s="40">
        <f t="shared" si="258"/>
        <v>6250.2</v>
      </c>
      <c r="I1383" s="19">
        <v>0</v>
      </c>
      <c r="J1383" s="19">
        <f t="shared" si="254"/>
        <v>99.987202047672369</v>
      </c>
    </row>
    <row r="1384" spans="1:10" ht="24.75">
      <c r="A1384" s="31" t="s">
        <v>720</v>
      </c>
      <c r="B1384" s="24" t="s">
        <v>433</v>
      </c>
      <c r="C1384" s="24" t="s">
        <v>34</v>
      </c>
      <c r="D1384" s="24" t="s">
        <v>1112</v>
      </c>
      <c r="E1384" s="24" t="s">
        <v>721</v>
      </c>
      <c r="F1384" s="40">
        <f t="shared" si="258"/>
        <v>0</v>
      </c>
      <c r="G1384" s="40">
        <f t="shared" si="258"/>
        <v>6251</v>
      </c>
      <c r="H1384" s="40">
        <f t="shared" si="258"/>
        <v>6250.2</v>
      </c>
      <c r="I1384" s="19">
        <v>0</v>
      </c>
      <c r="J1384" s="19">
        <f t="shared" si="254"/>
        <v>99.987202047672369</v>
      </c>
    </row>
    <row r="1385" spans="1:10" ht="24">
      <c r="A1385" s="35" t="s">
        <v>816</v>
      </c>
      <c r="B1385" s="24" t="s">
        <v>433</v>
      </c>
      <c r="C1385" s="24" t="s">
        <v>34</v>
      </c>
      <c r="D1385" s="24" t="s">
        <v>1112</v>
      </c>
      <c r="E1385" s="24" t="s">
        <v>723</v>
      </c>
      <c r="F1385" s="36">
        <v>0</v>
      </c>
      <c r="G1385" s="36">
        <v>6251</v>
      </c>
      <c r="H1385" s="36">
        <v>6250.2</v>
      </c>
      <c r="I1385" s="19">
        <v>0</v>
      </c>
      <c r="J1385" s="19">
        <f t="shared" si="254"/>
        <v>99.987202047672369</v>
      </c>
    </row>
    <row r="1386" spans="1:10" ht="36.75">
      <c r="A1386" s="72" t="s">
        <v>1113</v>
      </c>
      <c r="B1386" s="24" t="s">
        <v>433</v>
      </c>
      <c r="C1386" s="24" t="s">
        <v>34</v>
      </c>
      <c r="D1386" s="24" t="s">
        <v>1114</v>
      </c>
      <c r="E1386" s="24"/>
      <c r="F1386" s="40">
        <f>F1387</f>
        <v>158.1</v>
      </c>
      <c r="G1386" s="40">
        <f>G1387</f>
        <v>158.1</v>
      </c>
      <c r="H1386" s="40">
        <f>H1387</f>
        <v>0</v>
      </c>
      <c r="I1386" s="19">
        <f t="shared" si="255"/>
        <v>0</v>
      </c>
      <c r="J1386" s="19">
        <f t="shared" si="254"/>
        <v>0</v>
      </c>
    </row>
    <row r="1387" spans="1:10" ht="60">
      <c r="A1387" s="30" t="s">
        <v>1115</v>
      </c>
      <c r="B1387" s="24" t="s">
        <v>433</v>
      </c>
      <c r="C1387" s="24" t="s">
        <v>34</v>
      </c>
      <c r="D1387" s="24" t="s">
        <v>1116</v>
      </c>
      <c r="E1387" s="24"/>
      <c r="F1387" s="40">
        <f>F1388+F1391</f>
        <v>158.1</v>
      </c>
      <c r="G1387" s="40">
        <f>G1388+G1391</f>
        <v>158.1</v>
      </c>
      <c r="H1387" s="40">
        <f>H1388+H1391</f>
        <v>0</v>
      </c>
      <c r="I1387" s="19">
        <f t="shared" si="255"/>
        <v>0</v>
      </c>
      <c r="J1387" s="19">
        <f t="shared" si="254"/>
        <v>0</v>
      </c>
    </row>
    <row r="1388" spans="1:10" ht="36">
      <c r="A1388" s="30" t="s">
        <v>1117</v>
      </c>
      <c r="B1388" s="24" t="s">
        <v>433</v>
      </c>
      <c r="C1388" s="24" t="s">
        <v>34</v>
      </c>
      <c r="D1388" s="24" t="s">
        <v>1118</v>
      </c>
      <c r="E1388" s="24"/>
      <c r="F1388" s="40">
        <f t="shared" ref="F1388:H1389" si="259">F1389</f>
        <v>158.1</v>
      </c>
      <c r="G1388" s="40">
        <f t="shared" si="259"/>
        <v>158.1</v>
      </c>
      <c r="H1388" s="40">
        <f t="shared" si="259"/>
        <v>0</v>
      </c>
      <c r="I1388" s="19">
        <f t="shared" si="255"/>
        <v>0</v>
      </c>
      <c r="J1388" s="19">
        <f t="shared" si="254"/>
        <v>0</v>
      </c>
    </row>
    <row r="1389" spans="1:10" ht="24">
      <c r="A1389" s="95" t="s">
        <v>720</v>
      </c>
      <c r="B1389" s="24" t="s">
        <v>433</v>
      </c>
      <c r="C1389" s="24" t="s">
        <v>34</v>
      </c>
      <c r="D1389" s="24" t="s">
        <v>1118</v>
      </c>
      <c r="E1389" s="24" t="s">
        <v>721</v>
      </c>
      <c r="F1389" s="40">
        <f t="shared" si="259"/>
        <v>158.1</v>
      </c>
      <c r="G1389" s="40">
        <f t="shared" si="259"/>
        <v>158.1</v>
      </c>
      <c r="H1389" s="40">
        <f t="shared" si="259"/>
        <v>0</v>
      </c>
      <c r="I1389" s="19">
        <f t="shared" si="255"/>
        <v>0</v>
      </c>
      <c r="J1389" s="19">
        <f t="shared" si="254"/>
        <v>0</v>
      </c>
    </row>
    <row r="1390" spans="1:10" ht="24">
      <c r="A1390" s="30" t="s">
        <v>816</v>
      </c>
      <c r="B1390" s="24" t="s">
        <v>433</v>
      </c>
      <c r="C1390" s="24" t="s">
        <v>34</v>
      </c>
      <c r="D1390" s="24" t="s">
        <v>1118</v>
      </c>
      <c r="E1390" s="24" t="s">
        <v>723</v>
      </c>
      <c r="F1390" s="36">
        <v>158.1</v>
      </c>
      <c r="G1390" s="36">
        <v>158.1</v>
      </c>
      <c r="H1390" s="36">
        <v>0</v>
      </c>
      <c r="I1390" s="19">
        <f t="shared" si="255"/>
        <v>0</v>
      </c>
      <c r="J1390" s="19">
        <f t="shared" si="254"/>
        <v>0</v>
      </c>
    </row>
    <row r="1391" spans="1:10" ht="24.75">
      <c r="A1391" s="50" t="s">
        <v>1119</v>
      </c>
      <c r="B1391" s="24" t="s">
        <v>433</v>
      </c>
      <c r="C1391" s="24" t="s">
        <v>34</v>
      </c>
      <c r="D1391" s="24" t="s">
        <v>1120</v>
      </c>
      <c r="E1391" s="24"/>
      <c r="F1391" s="40">
        <f t="shared" ref="F1391:H1392" si="260">F1392</f>
        <v>0</v>
      </c>
      <c r="G1391" s="40">
        <f t="shared" si="260"/>
        <v>0</v>
      </c>
      <c r="H1391" s="40">
        <f t="shared" si="260"/>
        <v>0</v>
      </c>
      <c r="I1391" s="19">
        <v>0</v>
      </c>
      <c r="J1391" s="19">
        <v>0</v>
      </c>
    </row>
    <row r="1392" spans="1:10" ht="24">
      <c r="A1392" s="95" t="s">
        <v>720</v>
      </c>
      <c r="B1392" s="24" t="s">
        <v>433</v>
      </c>
      <c r="C1392" s="24" t="s">
        <v>34</v>
      </c>
      <c r="D1392" s="24" t="s">
        <v>1120</v>
      </c>
      <c r="E1392" s="24" t="s">
        <v>721</v>
      </c>
      <c r="F1392" s="40">
        <f t="shared" si="260"/>
        <v>0</v>
      </c>
      <c r="G1392" s="40">
        <f t="shared" si="260"/>
        <v>0</v>
      </c>
      <c r="H1392" s="40">
        <f t="shared" si="260"/>
        <v>0</v>
      </c>
      <c r="I1392" s="19">
        <v>0</v>
      </c>
      <c r="J1392" s="19">
        <v>0</v>
      </c>
    </row>
    <row r="1393" spans="1:10" ht="24">
      <c r="A1393" s="30" t="s">
        <v>816</v>
      </c>
      <c r="B1393" s="24" t="s">
        <v>433</v>
      </c>
      <c r="C1393" s="24" t="s">
        <v>34</v>
      </c>
      <c r="D1393" s="24" t="s">
        <v>1120</v>
      </c>
      <c r="E1393" s="24" t="s">
        <v>723</v>
      </c>
      <c r="F1393" s="36">
        <v>0</v>
      </c>
      <c r="G1393" s="36">
        <v>0</v>
      </c>
      <c r="H1393" s="36">
        <v>0</v>
      </c>
      <c r="I1393" s="19">
        <v>0</v>
      </c>
      <c r="J1393" s="19">
        <v>0</v>
      </c>
    </row>
    <row r="1394" spans="1:10" ht="48">
      <c r="A1394" s="45" t="s">
        <v>369</v>
      </c>
      <c r="B1394" s="24" t="s">
        <v>433</v>
      </c>
      <c r="C1394" s="24" t="s">
        <v>34</v>
      </c>
      <c r="D1394" s="24" t="s">
        <v>370</v>
      </c>
      <c r="E1394" s="24"/>
      <c r="F1394" s="40">
        <f t="shared" ref="F1394:H1397" si="261">F1395</f>
        <v>0</v>
      </c>
      <c r="G1394" s="40">
        <f t="shared" si="261"/>
        <v>0</v>
      </c>
      <c r="H1394" s="40">
        <f t="shared" si="261"/>
        <v>0</v>
      </c>
      <c r="I1394" s="19">
        <v>0</v>
      </c>
      <c r="J1394" s="19">
        <v>0</v>
      </c>
    </row>
    <row r="1395" spans="1:10" ht="48">
      <c r="A1395" s="30" t="s">
        <v>371</v>
      </c>
      <c r="B1395" s="24" t="s">
        <v>433</v>
      </c>
      <c r="C1395" s="24" t="s">
        <v>34</v>
      </c>
      <c r="D1395" s="24" t="s">
        <v>372</v>
      </c>
      <c r="E1395" s="24"/>
      <c r="F1395" s="40">
        <f t="shared" si="261"/>
        <v>0</v>
      </c>
      <c r="G1395" s="40">
        <f t="shared" si="261"/>
        <v>0</v>
      </c>
      <c r="H1395" s="40">
        <f t="shared" si="261"/>
        <v>0</v>
      </c>
      <c r="I1395" s="19">
        <v>0</v>
      </c>
      <c r="J1395" s="19">
        <v>0</v>
      </c>
    </row>
    <row r="1396" spans="1:10" ht="60">
      <c r="A1396" s="30" t="s">
        <v>373</v>
      </c>
      <c r="B1396" s="24" t="s">
        <v>433</v>
      </c>
      <c r="C1396" s="24" t="s">
        <v>34</v>
      </c>
      <c r="D1396" s="24" t="s">
        <v>374</v>
      </c>
      <c r="E1396" s="24"/>
      <c r="F1396" s="40">
        <f t="shared" si="261"/>
        <v>0</v>
      </c>
      <c r="G1396" s="40">
        <f t="shared" si="261"/>
        <v>0</v>
      </c>
      <c r="H1396" s="40">
        <f t="shared" si="261"/>
        <v>0</v>
      </c>
      <c r="I1396" s="19">
        <v>0</v>
      </c>
      <c r="J1396" s="19">
        <v>0</v>
      </c>
    </row>
    <row r="1397" spans="1:10" ht="60">
      <c r="A1397" s="30" t="s">
        <v>375</v>
      </c>
      <c r="B1397" s="24" t="s">
        <v>433</v>
      </c>
      <c r="C1397" s="24" t="s">
        <v>34</v>
      </c>
      <c r="D1397" s="24" t="s">
        <v>376</v>
      </c>
      <c r="E1397" s="24"/>
      <c r="F1397" s="40">
        <f t="shared" si="261"/>
        <v>0</v>
      </c>
      <c r="G1397" s="40">
        <f t="shared" si="261"/>
        <v>0</v>
      </c>
      <c r="H1397" s="40">
        <f t="shared" si="261"/>
        <v>0</v>
      </c>
      <c r="I1397" s="19">
        <v>0</v>
      </c>
      <c r="J1397" s="19">
        <v>0</v>
      </c>
    </row>
    <row r="1398" spans="1:10">
      <c r="A1398" s="31" t="s">
        <v>42</v>
      </c>
      <c r="B1398" s="24" t="s">
        <v>433</v>
      </c>
      <c r="C1398" s="24" t="s">
        <v>34</v>
      </c>
      <c r="D1398" s="24" t="s">
        <v>376</v>
      </c>
      <c r="E1398" s="24" t="s">
        <v>43</v>
      </c>
      <c r="F1398" s="34">
        <f>F1399</f>
        <v>0</v>
      </c>
      <c r="G1398" s="34">
        <f>G1399</f>
        <v>0</v>
      </c>
      <c r="H1398" s="34">
        <f>H1399</f>
        <v>0</v>
      </c>
      <c r="I1398" s="19">
        <v>0</v>
      </c>
      <c r="J1398" s="19">
        <v>0</v>
      </c>
    </row>
    <row r="1399" spans="1:10" ht="48">
      <c r="A1399" s="30" t="s">
        <v>377</v>
      </c>
      <c r="B1399" s="24" t="s">
        <v>433</v>
      </c>
      <c r="C1399" s="24" t="s">
        <v>34</v>
      </c>
      <c r="D1399" s="24" t="s">
        <v>376</v>
      </c>
      <c r="E1399" s="24" t="s">
        <v>146</v>
      </c>
      <c r="F1399" s="36">
        <v>0</v>
      </c>
      <c r="G1399" s="36">
        <v>0</v>
      </c>
      <c r="H1399" s="36">
        <v>0</v>
      </c>
      <c r="I1399" s="19">
        <v>0</v>
      </c>
      <c r="J1399" s="19">
        <v>0</v>
      </c>
    </row>
    <row r="1400" spans="1:10">
      <c r="A1400" s="33" t="s">
        <v>1121</v>
      </c>
      <c r="B1400" s="24" t="s">
        <v>433</v>
      </c>
      <c r="C1400" s="24" t="s">
        <v>47</v>
      </c>
      <c r="D1400" s="42"/>
      <c r="E1400" s="24"/>
      <c r="F1400" s="34">
        <f>F1401+F1409</f>
        <v>92061</v>
      </c>
      <c r="G1400" s="34">
        <f>G1401+G1409</f>
        <v>103910</v>
      </c>
      <c r="H1400" s="34">
        <f>H1401+H1409</f>
        <v>87222</v>
      </c>
      <c r="I1400" s="19">
        <f t="shared" si="255"/>
        <v>94.743702545051661</v>
      </c>
      <c r="J1400" s="19">
        <f t="shared" si="254"/>
        <v>83.939948031950735</v>
      </c>
    </row>
    <row r="1401" spans="1:10" ht="36">
      <c r="A1401" s="45" t="s">
        <v>669</v>
      </c>
      <c r="B1401" s="24" t="s">
        <v>433</v>
      </c>
      <c r="C1401" s="24" t="s">
        <v>47</v>
      </c>
      <c r="D1401" s="24" t="s">
        <v>710</v>
      </c>
      <c r="E1401" s="24"/>
      <c r="F1401" s="34">
        <f>F1402</f>
        <v>71326</v>
      </c>
      <c r="G1401" s="34">
        <f>G1402</f>
        <v>71326</v>
      </c>
      <c r="H1401" s="34">
        <f>H1402</f>
        <v>54685.7</v>
      </c>
      <c r="I1401" s="19">
        <f t="shared" si="255"/>
        <v>76.670078232341638</v>
      </c>
      <c r="J1401" s="19">
        <f t="shared" si="254"/>
        <v>76.670078232341638</v>
      </c>
    </row>
    <row r="1402" spans="1:10">
      <c r="A1402" s="35" t="s">
        <v>879</v>
      </c>
      <c r="B1402" s="24" t="s">
        <v>433</v>
      </c>
      <c r="C1402" s="24" t="s">
        <v>47</v>
      </c>
      <c r="D1402" s="24" t="s">
        <v>672</v>
      </c>
      <c r="E1402" s="24"/>
      <c r="F1402" s="34">
        <f>F1404</f>
        <v>71326</v>
      </c>
      <c r="G1402" s="34">
        <f>G1404</f>
        <v>71326</v>
      </c>
      <c r="H1402" s="34">
        <f>H1404</f>
        <v>54685.7</v>
      </c>
      <c r="I1402" s="19">
        <f t="shared" si="255"/>
        <v>76.670078232341638</v>
      </c>
      <c r="J1402" s="19">
        <f t="shared" si="254"/>
        <v>76.670078232341638</v>
      </c>
    </row>
    <row r="1403" spans="1:10" ht="48">
      <c r="A1403" s="35" t="s">
        <v>688</v>
      </c>
      <c r="B1403" s="24" t="s">
        <v>433</v>
      </c>
      <c r="C1403" s="24" t="s">
        <v>47</v>
      </c>
      <c r="D1403" s="24" t="s">
        <v>689</v>
      </c>
      <c r="E1403" s="24"/>
      <c r="F1403" s="34">
        <f>F1404</f>
        <v>71326</v>
      </c>
      <c r="G1403" s="34">
        <f>G1404</f>
        <v>71326</v>
      </c>
      <c r="H1403" s="34">
        <f>H1404</f>
        <v>54685.7</v>
      </c>
      <c r="I1403" s="19">
        <f t="shared" si="255"/>
        <v>76.670078232341638</v>
      </c>
      <c r="J1403" s="19">
        <f t="shared" si="254"/>
        <v>76.670078232341638</v>
      </c>
    </row>
    <row r="1404" spans="1:10" ht="72.75">
      <c r="A1404" s="68" t="s">
        <v>1122</v>
      </c>
      <c r="B1404" s="24" t="s">
        <v>433</v>
      </c>
      <c r="C1404" s="24" t="s">
        <v>47</v>
      </c>
      <c r="D1404" s="24" t="s">
        <v>881</v>
      </c>
      <c r="E1404" s="24"/>
      <c r="F1404" s="34">
        <f>F1407+F1405</f>
        <v>71326</v>
      </c>
      <c r="G1404" s="34">
        <f>G1407+G1405</f>
        <v>71326</v>
      </c>
      <c r="H1404" s="34">
        <f>H1407+H1405</f>
        <v>54685.7</v>
      </c>
      <c r="I1404" s="19">
        <f t="shared" si="255"/>
        <v>76.670078232341638</v>
      </c>
      <c r="J1404" s="19">
        <f t="shared" si="254"/>
        <v>76.670078232341638</v>
      </c>
    </row>
    <row r="1405" spans="1:10" ht="24">
      <c r="A1405" s="35" t="s">
        <v>38</v>
      </c>
      <c r="B1405" s="24" t="s">
        <v>433</v>
      </c>
      <c r="C1405" s="24" t="s">
        <v>47</v>
      </c>
      <c r="D1405" s="24" t="s">
        <v>881</v>
      </c>
      <c r="E1405" s="24" t="s">
        <v>39</v>
      </c>
      <c r="F1405" s="34">
        <f>F1406</f>
        <v>706</v>
      </c>
      <c r="G1405" s="34">
        <f>G1406</f>
        <v>706</v>
      </c>
      <c r="H1405" s="34">
        <f>H1406</f>
        <v>399</v>
      </c>
      <c r="I1405" s="19">
        <f t="shared" si="255"/>
        <v>56.51558073654391</v>
      </c>
      <c r="J1405" s="19">
        <f t="shared" si="254"/>
        <v>56.51558073654391</v>
      </c>
    </row>
    <row r="1406" spans="1:10" ht="36">
      <c r="A1406" s="35" t="s">
        <v>941</v>
      </c>
      <c r="B1406" s="24" t="s">
        <v>433</v>
      </c>
      <c r="C1406" s="24" t="s">
        <v>47</v>
      </c>
      <c r="D1406" s="24" t="s">
        <v>881</v>
      </c>
      <c r="E1406" s="24" t="s">
        <v>41</v>
      </c>
      <c r="F1406" s="36">
        <v>706</v>
      </c>
      <c r="G1406" s="36">
        <v>706</v>
      </c>
      <c r="H1406" s="36">
        <v>399</v>
      </c>
      <c r="I1406" s="19">
        <f t="shared" si="255"/>
        <v>56.51558073654391</v>
      </c>
      <c r="J1406" s="19">
        <f t="shared" si="254"/>
        <v>56.51558073654391</v>
      </c>
    </row>
    <row r="1407" spans="1:10" ht="24">
      <c r="A1407" s="95" t="s">
        <v>720</v>
      </c>
      <c r="B1407" s="24" t="s">
        <v>433</v>
      </c>
      <c r="C1407" s="24" t="s">
        <v>47</v>
      </c>
      <c r="D1407" s="24" t="s">
        <v>881</v>
      </c>
      <c r="E1407" s="24" t="s">
        <v>721</v>
      </c>
      <c r="F1407" s="34">
        <f>F1408</f>
        <v>70620</v>
      </c>
      <c r="G1407" s="34">
        <f>G1408</f>
        <v>70620</v>
      </c>
      <c r="H1407" s="34">
        <f>H1408</f>
        <v>54286.7</v>
      </c>
      <c r="I1407" s="19">
        <f t="shared" si="255"/>
        <v>76.871566128575481</v>
      </c>
      <c r="J1407" s="19">
        <f t="shared" si="254"/>
        <v>76.871566128575481</v>
      </c>
    </row>
    <row r="1408" spans="1:10" ht="24">
      <c r="A1408" s="30" t="s">
        <v>816</v>
      </c>
      <c r="B1408" s="24" t="s">
        <v>433</v>
      </c>
      <c r="C1408" s="24" t="s">
        <v>47</v>
      </c>
      <c r="D1408" s="24" t="s">
        <v>881</v>
      </c>
      <c r="E1408" s="24" t="s">
        <v>723</v>
      </c>
      <c r="F1408" s="36">
        <v>70620</v>
      </c>
      <c r="G1408" s="36">
        <v>70620</v>
      </c>
      <c r="H1408" s="36">
        <v>54286.7</v>
      </c>
      <c r="I1408" s="19">
        <f t="shared" si="255"/>
        <v>76.871566128575481</v>
      </c>
      <c r="J1408" s="19">
        <f t="shared" si="254"/>
        <v>76.871566128575481</v>
      </c>
    </row>
    <row r="1409" spans="1:10" ht="36">
      <c r="A1409" s="45" t="s">
        <v>1083</v>
      </c>
      <c r="B1409" s="24" t="s">
        <v>433</v>
      </c>
      <c r="C1409" s="24" t="s">
        <v>47</v>
      </c>
      <c r="D1409" s="24" t="s">
        <v>1084</v>
      </c>
      <c r="E1409" s="24"/>
      <c r="F1409" s="34">
        <f t="shared" ref="F1409:H1410" si="262">F1410</f>
        <v>20735</v>
      </c>
      <c r="G1409" s="34">
        <f t="shared" si="262"/>
        <v>32584</v>
      </c>
      <c r="H1409" s="34">
        <f t="shared" si="262"/>
        <v>32536.3</v>
      </c>
      <c r="I1409" s="19">
        <f t="shared" si="255"/>
        <v>156.91487822522305</v>
      </c>
      <c r="J1409" s="19">
        <f t="shared" si="254"/>
        <v>99.853609133316965</v>
      </c>
    </row>
    <row r="1410" spans="1:10" ht="60">
      <c r="A1410" s="95" t="s">
        <v>1123</v>
      </c>
      <c r="B1410" s="24" t="s">
        <v>433</v>
      </c>
      <c r="C1410" s="24" t="s">
        <v>47</v>
      </c>
      <c r="D1410" s="24" t="s">
        <v>1124</v>
      </c>
      <c r="E1410" s="24"/>
      <c r="F1410" s="34">
        <f t="shared" si="262"/>
        <v>20735</v>
      </c>
      <c r="G1410" s="34">
        <f t="shared" si="262"/>
        <v>32584</v>
      </c>
      <c r="H1410" s="34">
        <f t="shared" si="262"/>
        <v>32536.3</v>
      </c>
      <c r="I1410" s="19">
        <f t="shared" si="255"/>
        <v>156.91487822522305</v>
      </c>
      <c r="J1410" s="19">
        <f t="shared" si="254"/>
        <v>99.853609133316965</v>
      </c>
    </row>
    <row r="1411" spans="1:10" ht="60">
      <c r="A1411" s="30" t="s">
        <v>1125</v>
      </c>
      <c r="B1411" s="24" t="s">
        <v>433</v>
      </c>
      <c r="C1411" s="24" t="s">
        <v>47</v>
      </c>
      <c r="D1411" s="24" t="s">
        <v>1126</v>
      </c>
      <c r="E1411" s="24"/>
      <c r="F1411" s="34">
        <f>F1412+F1415</f>
        <v>20735</v>
      </c>
      <c r="G1411" s="34">
        <f>G1412+G1415</f>
        <v>32584</v>
      </c>
      <c r="H1411" s="34">
        <f>H1412+H1415</f>
        <v>32536.3</v>
      </c>
      <c r="I1411" s="19">
        <f t="shared" si="255"/>
        <v>156.91487822522305</v>
      </c>
      <c r="J1411" s="19">
        <f t="shared" si="254"/>
        <v>99.853609133316965</v>
      </c>
    </row>
    <row r="1412" spans="1:10" ht="60">
      <c r="A1412" s="96" t="s">
        <v>1127</v>
      </c>
      <c r="B1412" s="24" t="s">
        <v>433</v>
      </c>
      <c r="C1412" s="24" t="s">
        <v>47</v>
      </c>
      <c r="D1412" s="24" t="s">
        <v>1128</v>
      </c>
      <c r="E1412" s="24"/>
      <c r="F1412" s="34">
        <f t="shared" ref="F1412:H1413" si="263">F1413</f>
        <v>20735</v>
      </c>
      <c r="G1412" s="34">
        <f t="shared" si="263"/>
        <v>32584</v>
      </c>
      <c r="H1412" s="34">
        <f t="shared" si="263"/>
        <v>32536.3</v>
      </c>
      <c r="I1412" s="19">
        <f t="shared" si="255"/>
        <v>156.91487822522305</v>
      </c>
      <c r="J1412" s="19">
        <f t="shared" si="254"/>
        <v>99.853609133316965</v>
      </c>
    </row>
    <row r="1413" spans="1:10" ht="24">
      <c r="A1413" s="95" t="s">
        <v>720</v>
      </c>
      <c r="B1413" s="24" t="s">
        <v>433</v>
      </c>
      <c r="C1413" s="24" t="s">
        <v>47</v>
      </c>
      <c r="D1413" s="24" t="s">
        <v>1128</v>
      </c>
      <c r="E1413" s="24" t="s">
        <v>721</v>
      </c>
      <c r="F1413" s="40">
        <f t="shared" si="263"/>
        <v>20735</v>
      </c>
      <c r="G1413" s="40">
        <f t="shared" si="263"/>
        <v>32584</v>
      </c>
      <c r="H1413" s="40">
        <f t="shared" si="263"/>
        <v>32536.3</v>
      </c>
      <c r="I1413" s="19">
        <f t="shared" si="255"/>
        <v>156.91487822522305</v>
      </c>
      <c r="J1413" s="19">
        <f t="shared" si="254"/>
        <v>99.853609133316965</v>
      </c>
    </row>
    <row r="1414" spans="1:10" ht="24">
      <c r="A1414" s="30" t="s">
        <v>816</v>
      </c>
      <c r="B1414" s="24" t="s">
        <v>433</v>
      </c>
      <c r="C1414" s="24" t="s">
        <v>47</v>
      </c>
      <c r="D1414" s="24" t="s">
        <v>1128</v>
      </c>
      <c r="E1414" s="24" t="s">
        <v>723</v>
      </c>
      <c r="F1414" s="36">
        <f>20735</f>
        <v>20735</v>
      </c>
      <c r="G1414" s="36">
        <f>20735+11849</f>
        <v>32584</v>
      </c>
      <c r="H1414" s="36">
        <v>32536.3</v>
      </c>
      <c r="I1414" s="19">
        <f t="shared" si="255"/>
        <v>156.91487822522305</v>
      </c>
      <c r="J1414" s="19">
        <f t="shared" si="254"/>
        <v>99.853609133316965</v>
      </c>
    </row>
    <row r="1415" spans="1:10" ht="72">
      <c r="A1415" s="96" t="s">
        <v>1129</v>
      </c>
      <c r="B1415" s="24" t="s">
        <v>433</v>
      </c>
      <c r="C1415" s="24" t="s">
        <v>47</v>
      </c>
      <c r="D1415" s="24" t="s">
        <v>1130</v>
      </c>
      <c r="E1415" s="24"/>
      <c r="F1415" s="40">
        <f t="shared" ref="F1415:H1416" si="264">F1416</f>
        <v>0</v>
      </c>
      <c r="G1415" s="40">
        <f t="shared" si="264"/>
        <v>0</v>
      </c>
      <c r="H1415" s="40">
        <f t="shared" si="264"/>
        <v>0</v>
      </c>
      <c r="I1415" s="19">
        <v>0</v>
      </c>
      <c r="J1415" s="19">
        <v>0</v>
      </c>
    </row>
    <row r="1416" spans="1:10" ht="24">
      <c r="A1416" s="95" t="s">
        <v>720</v>
      </c>
      <c r="B1416" s="24" t="s">
        <v>433</v>
      </c>
      <c r="C1416" s="24" t="s">
        <v>47</v>
      </c>
      <c r="D1416" s="24" t="s">
        <v>1130</v>
      </c>
      <c r="E1416" s="24" t="s">
        <v>721</v>
      </c>
      <c r="F1416" s="40">
        <f t="shared" si="264"/>
        <v>0</v>
      </c>
      <c r="G1416" s="40">
        <f t="shared" si="264"/>
        <v>0</v>
      </c>
      <c r="H1416" s="40">
        <f t="shared" si="264"/>
        <v>0</v>
      </c>
      <c r="I1416" s="19">
        <v>0</v>
      </c>
      <c r="J1416" s="19">
        <v>0</v>
      </c>
    </row>
    <row r="1417" spans="1:10" ht="24">
      <c r="A1417" s="30" t="s">
        <v>816</v>
      </c>
      <c r="B1417" s="24" t="s">
        <v>433</v>
      </c>
      <c r="C1417" s="24" t="s">
        <v>47</v>
      </c>
      <c r="D1417" s="24" t="s">
        <v>1130</v>
      </c>
      <c r="E1417" s="24" t="s">
        <v>723</v>
      </c>
      <c r="F1417" s="36">
        <f>56999-56999</f>
        <v>0</v>
      </c>
      <c r="G1417" s="36">
        <f>56999-56999</f>
        <v>0</v>
      </c>
      <c r="H1417" s="36">
        <f>56999-56999</f>
        <v>0</v>
      </c>
      <c r="I1417" s="19">
        <v>0</v>
      </c>
      <c r="J1417" s="19">
        <v>0</v>
      </c>
    </row>
    <row r="1418" spans="1:10">
      <c r="A1418" s="52" t="s">
        <v>1131</v>
      </c>
      <c r="B1418" s="55" t="s">
        <v>118</v>
      </c>
      <c r="C1418" s="55"/>
      <c r="D1418" s="55"/>
      <c r="E1418" s="55"/>
      <c r="F1418" s="53">
        <f>F1419</f>
        <v>224838.6</v>
      </c>
      <c r="G1418" s="53">
        <f>G1419</f>
        <v>238309.30000000002</v>
      </c>
      <c r="H1418" s="53">
        <f>H1419</f>
        <v>237100.40000000002</v>
      </c>
      <c r="I1418" s="19">
        <f t="shared" si="255"/>
        <v>105.45360093862888</v>
      </c>
      <c r="J1418" s="19">
        <f t="shared" si="254"/>
        <v>99.492718076885794</v>
      </c>
    </row>
    <row r="1419" spans="1:10">
      <c r="A1419" s="33" t="s">
        <v>1132</v>
      </c>
      <c r="B1419" s="24" t="s">
        <v>118</v>
      </c>
      <c r="C1419" s="24" t="s">
        <v>22</v>
      </c>
      <c r="D1419" s="56"/>
      <c r="E1419" s="56"/>
      <c r="F1419" s="87">
        <f>F1420+F1475+F1482</f>
        <v>224838.6</v>
      </c>
      <c r="G1419" s="87">
        <f>G1420+G1475+G1482</f>
        <v>238309.30000000002</v>
      </c>
      <c r="H1419" s="87">
        <f>H1420+H1475+H1482</f>
        <v>237100.40000000002</v>
      </c>
      <c r="I1419" s="19">
        <f t="shared" si="255"/>
        <v>105.45360093862888</v>
      </c>
      <c r="J1419" s="19">
        <f t="shared" si="254"/>
        <v>99.492718076885794</v>
      </c>
    </row>
    <row r="1420" spans="1:10" ht="36">
      <c r="A1420" s="45" t="s">
        <v>864</v>
      </c>
      <c r="B1420" s="24" t="s">
        <v>118</v>
      </c>
      <c r="C1420" s="24" t="s">
        <v>22</v>
      </c>
      <c r="D1420" s="24" t="s">
        <v>865</v>
      </c>
      <c r="E1420" s="24"/>
      <c r="F1420" s="34">
        <f>F1421</f>
        <v>217338.6</v>
      </c>
      <c r="G1420" s="34">
        <f>G1421</f>
        <v>230902.30000000002</v>
      </c>
      <c r="H1420" s="34">
        <f>H1421</f>
        <v>229796.7</v>
      </c>
      <c r="I1420" s="19">
        <f t="shared" si="255"/>
        <v>105.73211569412888</v>
      </c>
      <c r="J1420" s="19">
        <f t="shared" si="254"/>
        <v>99.521182768642831</v>
      </c>
    </row>
    <row r="1421" spans="1:10" ht="36">
      <c r="A1421" s="35" t="s">
        <v>959</v>
      </c>
      <c r="B1421" s="24" t="s">
        <v>118</v>
      </c>
      <c r="C1421" s="24" t="s">
        <v>22</v>
      </c>
      <c r="D1421" s="24" t="s">
        <v>960</v>
      </c>
      <c r="E1421" s="24"/>
      <c r="F1421" s="34">
        <f>F1422+F1427+F1432+F1471</f>
        <v>217338.6</v>
      </c>
      <c r="G1421" s="34">
        <f>G1422+G1427+G1432+G1471</f>
        <v>230902.30000000002</v>
      </c>
      <c r="H1421" s="34">
        <f>H1422+H1427+H1432+H1471</f>
        <v>229796.7</v>
      </c>
      <c r="I1421" s="19">
        <f t="shared" si="255"/>
        <v>105.73211569412888</v>
      </c>
      <c r="J1421" s="19">
        <f t="shared" si="254"/>
        <v>99.521182768642831</v>
      </c>
    </row>
    <row r="1422" spans="1:10" ht="36">
      <c r="A1422" s="35" t="s">
        <v>1133</v>
      </c>
      <c r="B1422" s="24" t="s">
        <v>118</v>
      </c>
      <c r="C1422" s="24" t="s">
        <v>22</v>
      </c>
      <c r="D1422" s="24" t="s">
        <v>1134</v>
      </c>
      <c r="E1422" s="24"/>
      <c r="F1422" s="34">
        <f t="shared" ref="F1422:H1425" si="265">F1423</f>
        <v>3100</v>
      </c>
      <c r="G1422" s="34">
        <f t="shared" si="265"/>
        <v>3100</v>
      </c>
      <c r="H1422" s="34">
        <f t="shared" si="265"/>
        <v>3093.4</v>
      </c>
      <c r="I1422" s="19">
        <f t="shared" si="255"/>
        <v>99.787096774193557</v>
      </c>
      <c r="J1422" s="19">
        <f t="shared" si="254"/>
        <v>99.787096774193557</v>
      </c>
    </row>
    <row r="1423" spans="1:10" ht="48">
      <c r="A1423" s="35" t="s">
        <v>1135</v>
      </c>
      <c r="B1423" s="24" t="s">
        <v>118</v>
      </c>
      <c r="C1423" s="24" t="s">
        <v>22</v>
      </c>
      <c r="D1423" s="24" t="s">
        <v>1136</v>
      </c>
      <c r="E1423" s="24"/>
      <c r="F1423" s="34">
        <f t="shared" si="265"/>
        <v>3100</v>
      </c>
      <c r="G1423" s="34">
        <f t="shared" si="265"/>
        <v>3100</v>
      </c>
      <c r="H1423" s="34">
        <f t="shared" si="265"/>
        <v>3093.4</v>
      </c>
      <c r="I1423" s="19">
        <f t="shared" si="255"/>
        <v>99.787096774193557</v>
      </c>
      <c r="J1423" s="19">
        <f t="shared" si="254"/>
        <v>99.787096774193557</v>
      </c>
    </row>
    <row r="1424" spans="1:10" ht="36">
      <c r="A1424" s="30" t="s">
        <v>151</v>
      </c>
      <c r="B1424" s="24" t="s">
        <v>118</v>
      </c>
      <c r="C1424" s="24" t="s">
        <v>22</v>
      </c>
      <c r="D1424" s="24" t="s">
        <v>1136</v>
      </c>
      <c r="E1424" s="24" t="s">
        <v>153</v>
      </c>
      <c r="F1424" s="34">
        <f t="shared" si="265"/>
        <v>3100</v>
      </c>
      <c r="G1424" s="34">
        <f t="shared" si="265"/>
        <v>3100</v>
      </c>
      <c r="H1424" s="34">
        <f t="shared" si="265"/>
        <v>3093.4</v>
      </c>
      <c r="I1424" s="19">
        <f t="shared" si="255"/>
        <v>99.787096774193557</v>
      </c>
      <c r="J1424" s="19">
        <f t="shared" si="254"/>
        <v>99.787096774193557</v>
      </c>
    </row>
    <row r="1425" spans="1:10" ht="24">
      <c r="A1425" s="35" t="s">
        <v>154</v>
      </c>
      <c r="B1425" s="24" t="s">
        <v>118</v>
      </c>
      <c r="C1425" s="24" t="s">
        <v>22</v>
      </c>
      <c r="D1425" s="24" t="s">
        <v>1136</v>
      </c>
      <c r="E1425" s="24" t="s">
        <v>155</v>
      </c>
      <c r="F1425" s="34">
        <f t="shared" si="265"/>
        <v>3100</v>
      </c>
      <c r="G1425" s="34">
        <f t="shared" si="265"/>
        <v>3100</v>
      </c>
      <c r="H1425" s="34">
        <f t="shared" si="265"/>
        <v>3093.4</v>
      </c>
      <c r="I1425" s="19">
        <f t="shared" si="255"/>
        <v>99.787096774193557</v>
      </c>
      <c r="J1425" s="19">
        <f t="shared" si="254"/>
        <v>99.787096774193557</v>
      </c>
    </row>
    <row r="1426" spans="1:10" ht="36">
      <c r="A1426" s="35" t="s">
        <v>1137</v>
      </c>
      <c r="B1426" s="24" t="s">
        <v>118</v>
      </c>
      <c r="C1426" s="24" t="s">
        <v>22</v>
      </c>
      <c r="D1426" s="24" t="s">
        <v>1136</v>
      </c>
      <c r="E1426" s="24" t="s">
        <v>155</v>
      </c>
      <c r="F1426" s="36">
        <f>3100</f>
        <v>3100</v>
      </c>
      <c r="G1426" s="36">
        <f>3100</f>
        <v>3100</v>
      </c>
      <c r="H1426" s="36">
        <v>3093.4</v>
      </c>
      <c r="I1426" s="19">
        <f t="shared" si="255"/>
        <v>99.787096774193557</v>
      </c>
      <c r="J1426" s="19">
        <f t="shared" si="254"/>
        <v>99.787096774193557</v>
      </c>
    </row>
    <row r="1427" spans="1:10" ht="48">
      <c r="A1427" s="30" t="s">
        <v>1138</v>
      </c>
      <c r="B1427" s="24" t="s">
        <v>118</v>
      </c>
      <c r="C1427" s="24" t="s">
        <v>22</v>
      </c>
      <c r="D1427" s="24" t="s">
        <v>1139</v>
      </c>
      <c r="E1427" s="28"/>
      <c r="F1427" s="34">
        <f t="shared" ref="F1427:H1428" si="266">F1428</f>
        <v>200094</v>
      </c>
      <c r="G1427" s="34">
        <f t="shared" si="266"/>
        <v>196140.7</v>
      </c>
      <c r="H1427" s="34">
        <f t="shared" si="266"/>
        <v>195307.40000000002</v>
      </c>
      <c r="I1427" s="19">
        <f t="shared" si="255"/>
        <v>97.607824322568405</v>
      </c>
      <c r="J1427" s="19">
        <f t="shared" si="254"/>
        <v>99.575151919005094</v>
      </c>
    </row>
    <row r="1428" spans="1:10" ht="36">
      <c r="A1428" s="30" t="s">
        <v>1140</v>
      </c>
      <c r="B1428" s="24" t="s">
        <v>118</v>
      </c>
      <c r="C1428" s="24" t="s">
        <v>22</v>
      </c>
      <c r="D1428" s="24" t="s">
        <v>1141</v>
      </c>
      <c r="E1428" s="28"/>
      <c r="F1428" s="34">
        <f t="shared" si="266"/>
        <v>200094</v>
      </c>
      <c r="G1428" s="34">
        <f t="shared" si="266"/>
        <v>196140.7</v>
      </c>
      <c r="H1428" s="34">
        <f t="shared" si="266"/>
        <v>195307.40000000002</v>
      </c>
      <c r="I1428" s="19">
        <f t="shared" si="255"/>
        <v>97.607824322568405</v>
      </c>
      <c r="J1428" s="19">
        <f t="shared" si="254"/>
        <v>99.575151919005094</v>
      </c>
    </row>
    <row r="1429" spans="1:10" ht="36">
      <c r="A1429" s="30" t="s">
        <v>151</v>
      </c>
      <c r="B1429" s="24" t="s">
        <v>118</v>
      </c>
      <c r="C1429" s="24" t="s">
        <v>22</v>
      </c>
      <c r="D1429" s="24" t="s">
        <v>1141</v>
      </c>
      <c r="E1429" s="24" t="s">
        <v>153</v>
      </c>
      <c r="F1429" s="34">
        <f>F1430+F1431</f>
        <v>200094</v>
      </c>
      <c r="G1429" s="34">
        <f>G1430+G1431</f>
        <v>196140.7</v>
      </c>
      <c r="H1429" s="34">
        <f>H1430+H1431</f>
        <v>195307.40000000002</v>
      </c>
      <c r="I1429" s="19">
        <f t="shared" si="255"/>
        <v>97.607824322568405</v>
      </c>
      <c r="J1429" s="19">
        <f t="shared" si="254"/>
        <v>99.575151919005094</v>
      </c>
    </row>
    <row r="1430" spans="1:10">
      <c r="A1430" s="35" t="s">
        <v>425</v>
      </c>
      <c r="B1430" s="24" t="s">
        <v>118</v>
      </c>
      <c r="C1430" s="24" t="s">
        <v>22</v>
      </c>
      <c r="D1430" s="24" t="s">
        <v>1141</v>
      </c>
      <c r="E1430" s="24" t="s">
        <v>155</v>
      </c>
      <c r="F1430" s="36">
        <f>39747+33994+4941</f>
        <v>78682</v>
      </c>
      <c r="G1430" s="36">
        <f>39747+33994+4941-2500+2500+474-350+1000-36-155.6-160</f>
        <v>79454.399999999994</v>
      </c>
      <c r="H1430" s="36">
        <v>78621.100000000006</v>
      </c>
      <c r="I1430" s="19">
        <f t="shared" si="255"/>
        <v>99.922599832236088</v>
      </c>
      <c r="J1430" s="19">
        <f t="shared" si="254"/>
        <v>98.951222336333814</v>
      </c>
    </row>
    <row r="1431" spans="1:10">
      <c r="A1431" s="35" t="s">
        <v>707</v>
      </c>
      <c r="B1431" s="24" t="s">
        <v>118</v>
      </c>
      <c r="C1431" s="24" t="s">
        <v>22</v>
      </c>
      <c r="D1431" s="24" t="s">
        <v>1141</v>
      </c>
      <c r="E1431" s="24" t="s">
        <v>681</v>
      </c>
      <c r="F1431" s="36">
        <f>113112+8300</f>
        <v>121412</v>
      </c>
      <c r="G1431" s="36">
        <f>113112+8300+240-8000+100+2934.3</f>
        <v>116686.3</v>
      </c>
      <c r="H1431" s="36">
        <f>113112+8300+240-8000+100+2934.3</f>
        <v>116686.3</v>
      </c>
      <c r="I1431" s="19">
        <f t="shared" si="255"/>
        <v>96.10771587651962</v>
      </c>
      <c r="J1431" s="19">
        <f t="shared" si="254"/>
        <v>100</v>
      </c>
    </row>
    <row r="1432" spans="1:10" ht="72">
      <c r="A1432" s="30" t="s">
        <v>961</v>
      </c>
      <c r="B1432" s="24" t="s">
        <v>118</v>
      </c>
      <c r="C1432" s="24" t="s">
        <v>22</v>
      </c>
      <c r="D1432" s="24" t="s">
        <v>962</v>
      </c>
      <c r="E1432" s="28"/>
      <c r="F1432" s="40">
        <f>F1433+F1437+F1441+F1448+F1459+F1463+F1467</f>
        <v>14144.6</v>
      </c>
      <c r="G1432" s="40">
        <f>G1433+G1437+G1441+G1448+G1459+G1463+G1467</f>
        <v>31661.599999999999</v>
      </c>
      <c r="H1432" s="40">
        <f>H1433+H1437+H1441+H1448+H1459+H1463+H1467</f>
        <v>31395.900000000005</v>
      </c>
      <c r="I1432" s="19">
        <f t="shared" si="255"/>
        <v>221.96385899919409</v>
      </c>
      <c r="J1432" s="19">
        <f t="shared" si="254"/>
        <v>99.160813098516826</v>
      </c>
    </row>
    <row r="1433" spans="1:10" ht="36">
      <c r="A1433" s="30" t="s">
        <v>1142</v>
      </c>
      <c r="B1433" s="24" t="s">
        <v>118</v>
      </c>
      <c r="C1433" s="24" t="s">
        <v>22</v>
      </c>
      <c r="D1433" s="24" t="s">
        <v>1143</v>
      </c>
      <c r="E1433" s="28"/>
      <c r="F1433" s="40">
        <f t="shared" ref="F1433:H1435" si="267">F1434</f>
        <v>0</v>
      </c>
      <c r="G1433" s="40">
        <f t="shared" si="267"/>
        <v>6230.4</v>
      </c>
      <c r="H1433" s="40">
        <f t="shared" si="267"/>
        <v>6149.3</v>
      </c>
      <c r="I1433" s="19">
        <v>0</v>
      </c>
      <c r="J1433" s="19">
        <f t="shared" si="254"/>
        <v>98.698317925012844</v>
      </c>
    </row>
    <row r="1434" spans="1:10" ht="36">
      <c r="A1434" s="30" t="s">
        <v>151</v>
      </c>
      <c r="B1434" s="24" t="s">
        <v>118</v>
      </c>
      <c r="C1434" s="24" t="s">
        <v>22</v>
      </c>
      <c r="D1434" s="24" t="s">
        <v>1143</v>
      </c>
      <c r="E1434" s="28" t="s">
        <v>153</v>
      </c>
      <c r="F1434" s="40">
        <f t="shared" si="267"/>
        <v>0</v>
      </c>
      <c r="G1434" s="40">
        <f t="shared" si="267"/>
        <v>6230.4</v>
      </c>
      <c r="H1434" s="40">
        <f t="shared" si="267"/>
        <v>6149.3</v>
      </c>
      <c r="I1434" s="19">
        <v>0</v>
      </c>
      <c r="J1434" s="19">
        <f t="shared" ref="J1434:J1497" si="268">H1434/G1434*100</f>
        <v>98.698317925012844</v>
      </c>
    </row>
    <row r="1435" spans="1:10" ht="24">
      <c r="A1435" s="35" t="s">
        <v>154</v>
      </c>
      <c r="B1435" s="24" t="s">
        <v>118</v>
      </c>
      <c r="C1435" s="24" t="s">
        <v>22</v>
      </c>
      <c r="D1435" s="24" t="s">
        <v>1143</v>
      </c>
      <c r="E1435" s="28" t="s">
        <v>155</v>
      </c>
      <c r="F1435" s="40">
        <f t="shared" si="267"/>
        <v>0</v>
      </c>
      <c r="G1435" s="40">
        <f t="shared" si="267"/>
        <v>6230.4</v>
      </c>
      <c r="H1435" s="40">
        <f t="shared" si="267"/>
        <v>6149.3</v>
      </c>
      <c r="I1435" s="19">
        <v>0</v>
      </c>
      <c r="J1435" s="19">
        <f t="shared" si="268"/>
        <v>98.698317925012844</v>
      </c>
    </row>
    <row r="1436" spans="1:10" ht="48">
      <c r="A1436" s="35" t="s">
        <v>1144</v>
      </c>
      <c r="B1436" s="24" t="s">
        <v>118</v>
      </c>
      <c r="C1436" s="24" t="s">
        <v>22</v>
      </c>
      <c r="D1436" s="24" t="s">
        <v>1143</v>
      </c>
      <c r="E1436" s="28" t="s">
        <v>155</v>
      </c>
      <c r="F1436" s="36">
        <v>0</v>
      </c>
      <c r="G1436" s="36">
        <v>6230.4</v>
      </c>
      <c r="H1436" s="36">
        <v>6149.3</v>
      </c>
      <c r="I1436" s="19">
        <v>0</v>
      </c>
      <c r="J1436" s="19">
        <f t="shared" si="268"/>
        <v>98.698317925012844</v>
      </c>
    </row>
    <row r="1437" spans="1:10" ht="48">
      <c r="A1437" s="35" t="s">
        <v>1145</v>
      </c>
      <c r="B1437" s="28" t="s">
        <v>118</v>
      </c>
      <c r="C1437" s="28" t="s">
        <v>22</v>
      </c>
      <c r="D1437" s="24" t="s">
        <v>1146</v>
      </c>
      <c r="E1437" s="28"/>
      <c r="F1437" s="40">
        <f t="shared" ref="F1437:H1439" si="269">F1438</f>
        <v>0</v>
      </c>
      <c r="G1437" s="40">
        <f t="shared" si="269"/>
        <v>389.4</v>
      </c>
      <c r="H1437" s="40">
        <f t="shared" si="269"/>
        <v>382.9</v>
      </c>
      <c r="I1437" s="19">
        <v>0</v>
      </c>
      <c r="J1437" s="19">
        <f t="shared" si="268"/>
        <v>98.330765279917813</v>
      </c>
    </row>
    <row r="1438" spans="1:10" ht="36">
      <c r="A1438" s="30" t="s">
        <v>151</v>
      </c>
      <c r="B1438" s="28" t="s">
        <v>118</v>
      </c>
      <c r="C1438" s="28" t="s">
        <v>22</v>
      </c>
      <c r="D1438" s="24" t="s">
        <v>1146</v>
      </c>
      <c r="E1438" s="28" t="s">
        <v>153</v>
      </c>
      <c r="F1438" s="40">
        <f t="shared" si="269"/>
        <v>0</v>
      </c>
      <c r="G1438" s="40">
        <f t="shared" si="269"/>
        <v>389.4</v>
      </c>
      <c r="H1438" s="40">
        <f t="shared" si="269"/>
        <v>382.9</v>
      </c>
      <c r="I1438" s="19">
        <v>0</v>
      </c>
      <c r="J1438" s="19">
        <f t="shared" si="268"/>
        <v>98.330765279917813</v>
      </c>
    </row>
    <row r="1439" spans="1:10" ht="24">
      <c r="A1439" s="35" t="s">
        <v>154</v>
      </c>
      <c r="B1439" s="28" t="s">
        <v>118</v>
      </c>
      <c r="C1439" s="28" t="s">
        <v>22</v>
      </c>
      <c r="D1439" s="24" t="s">
        <v>1146</v>
      </c>
      <c r="E1439" s="28" t="s">
        <v>155</v>
      </c>
      <c r="F1439" s="40">
        <f t="shared" si="269"/>
        <v>0</v>
      </c>
      <c r="G1439" s="40">
        <f t="shared" si="269"/>
        <v>389.4</v>
      </c>
      <c r="H1439" s="40">
        <f t="shared" si="269"/>
        <v>382.9</v>
      </c>
      <c r="I1439" s="19">
        <v>0</v>
      </c>
      <c r="J1439" s="19">
        <f t="shared" si="268"/>
        <v>98.330765279917813</v>
      </c>
    </row>
    <row r="1440" spans="1:10" ht="60">
      <c r="A1440" s="35" t="s">
        <v>1147</v>
      </c>
      <c r="B1440" s="28" t="s">
        <v>118</v>
      </c>
      <c r="C1440" s="28" t="s">
        <v>22</v>
      </c>
      <c r="D1440" s="24" t="s">
        <v>1146</v>
      </c>
      <c r="E1440" s="28" t="s">
        <v>155</v>
      </c>
      <c r="F1440" s="36">
        <v>0</v>
      </c>
      <c r="G1440" s="36">
        <v>389.4</v>
      </c>
      <c r="H1440" s="36">
        <v>382.9</v>
      </c>
      <c r="I1440" s="19">
        <v>0</v>
      </c>
      <c r="J1440" s="19">
        <f t="shared" si="268"/>
        <v>98.330765279917813</v>
      </c>
    </row>
    <row r="1441" spans="1:10" ht="36">
      <c r="A1441" s="30" t="s">
        <v>1148</v>
      </c>
      <c r="B1441" s="24" t="s">
        <v>118</v>
      </c>
      <c r="C1441" s="24" t="s">
        <v>22</v>
      </c>
      <c r="D1441" s="24" t="s">
        <v>1149</v>
      </c>
      <c r="E1441" s="28"/>
      <c r="F1441" s="40">
        <f>F1442</f>
        <v>7725</v>
      </c>
      <c r="G1441" s="40">
        <f>G1442</f>
        <v>9651.6</v>
      </c>
      <c r="H1441" s="40">
        <f>H1442</f>
        <v>9603.7000000000007</v>
      </c>
      <c r="I1441" s="19">
        <f t="shared" ref="I1441:I1481" si="270">H1441/F1441*100</f>
        <v>124.31974110032364</v>
      </c>
      <c r="J1441" s="19">
        <f t="shared" si="268"/>
        <v>99.503709229557799</v>
      </c>
    </row>
    <row r="1442" spans="1:10" ht="36">
      <c r="A1442" s="30" t="s">
        <v>151</v>
      </c>
      <c r="B1442" s="24" t="s">
        <v>118</v>
      </c>
      <c r="C1442" s="24" t="s">
        <v>22</v>
      </c>
      <c r="D1442" s="24" t="s">
        <v>1149</v>
      </c>
      <c r="E1442" s="28" t="s">
        <v>153</v>
      </c>
      <c r="F1442" s="40">
        <f>F1443+F1446</f>
        <v>7725</v>
      </c>
      <c r="G1442" s="40">
        <f>G1443+G1446</f>
        <v>9651.6</v>
      </c>
      <c r="H1442" s="40">
        <f>H1443+H1446</f>
        <v>9603.7000000000007</v>
      </c>
      <c r="I1442" s="19">
        <f t="shared" si="270"/>
        <v>124.31974110032364</v>
      </c>
      <c r="J1442" s="19">
        <f t="shared" si="268"/>
        <v>99.503709229557799</v>
      </c>
    </row>
    <row r="1443" spans="1:10" ht="24">
      <c r="A1443" s="35" t="s">
        <v>154</v>
      </c>
      <c r="B1443" s="24" t="s">
        <v>118</v>
      </c>
      <c r="C1443" s="24" t="s">
        <v>22</v>
      </c>
      <c r="D1443" s="24" t="s">
        <v>1149</v>
      </c>
      <c r="E1443" s="28" t="s">
        <v>155</v>
      </c>
      <c r="F1443" s="40">
        <f>F1444+F1445</f>
        <v>2500</v>
      </c>
      <c r="G1443" s="40">
        <f>G1444+G1445</f>
        <v>1331.6</v>
      </c>
      <c r="H1443" s="40">
        <f>H1444+H1445</f>
        <v>1331.6</v>
      </c>
      <c r="I1443" s="19">
        <f t="shared" si="270"/>
        <v>53.264000000000003</v>
      </c>
      <c r="J1443" s="19">
        <f t="shared" si="268"/>
        <v>100</v>
      </c>
    </row>
    <row r="1444" spans="1:10" ht="36">
      <c r="A1444" s="30" t="s">
        <v>1150</v>
      </c>
      <c r="B1444" s="24" t="s">
        <v>118</v>
      </c>
      <c r="C1444" s="24" t="s">
        <v>22</v>
      </c>
      <c r="D1444" s="24" t="s">
        <v>1149</v>
      </c>
      <c r="E1444" s="28" t="s">
        <v>155</v>
      </c>
      <c r="F1444" s="36">
        <f>2500</f>
        <v>2500</v>
      </c>
      <c r="G1444" s="36">
        <f>2500-1324</f>
        <v>1176</v>
      </c>
      <c r="H1444" s="36">
        <f>2500-1324</f>
        <v>1176</v>
      </c>
      <c r="I1444" s="19">
        <f t="shared" si="270"/>
        <v>47.04</v>
      </c>
      <c r="J1444" s="19">
        <f t="shared" si="268"/>
        <v>100</v>
      </c>
    </row>
    <row r="1445" spans="1:10" ht="24">
      <c r="A1445" s="30" t="s">
        <v>1151</v>
      </c>
      <c r="B1445" s="24" t="s">
        <v>118</v>
      </c>
      <c r="C1445" s="24" t="s">
        <v>22</v>
      </c>
      <c r="D1445" s="24" t="s">
        <v>1149</v>
      </c>
      <c r="E1445" s="28" t="s">
        <v>155</v>
      </c>
      <c r="F1445" s="36">
        <v>0</v>
      </c>
      <c r="G1445" s="36">
        <v>155.6</v>
      </c>
      <c r="H1445" s="36">
        <v>155.6</v>
      </c>
      <c r="I1445" s="19">
        <v>0</v>
      </c>
      <c r="J1445" s="19">
        <f t="shared" si="268"/>
        <v>100</v>
      </c>
    </row>
    <row r="1446" spans="1:10" ht="24">
      <c r="A1446" s="35" t="s">
        <v>680</v>
      </c>
      <c r="B1446" s="24" t="s">
        <v>118</v>
      </c>
      <c r="C1446" s="24" t="s">
        <v>22</v>
      </c>
      <c r="D1446" s="24" t="s">
        <v>1149</v>
      </c>
      <c r="E1446" s="28" t="s">
        <v>681</v>
      </c>
      <c r="F1446" s="40">
        <f>F1447</f>
        <v>5225</v>
      </c>
      <c r="G1446" s="40">
        <f>G1447</f>
        <v>8320</v>
      </c>
      <c r="H1446" s="40">
        <f>H1447</f>
        <v>8272.1</v>
      </c>
      <c r="I1446" s="19">
        <f t="shared" si="270"/>
        <v>158.31770334928231</v>
      </c>
      <c r="J1446" s="19">
        <f t="shared" si="268"/>
        <v>99.42427884615384</v>
      </c>
    </row>
    <row r="1447" spans="1:10" ht="24">
      <c r="A1447" s="30" t="s">
        <v>1152</v>
      </c>
      <c r="B1447" s="24" t="s">
        <v>118</v>
      </c>
      <c r="C1447" s="24" t="s">
        <v>22</v>
      </c>
      <c r="D1447" s="24" t="s">
        <v>1149</v>
      </c>
      <c r="E1447" s="28" t="s">
        <v>681</v>
      </c>
      <c r="F1447" s="36">
        <f>5225</f>
        <v>5225</v>
      </c>
      <c r="G1447" s="36">
        <f>5225+195+3500-600</f>
        <v>8320</v>
      </c>
      <c r="H1447" s="36">
        <v>8272.1</v>
      </c>
      <c r="I1447" s="19">
        <f t="shared" si="270"/>
        <v>158.31770334928231</v>
      </c>
      <c r="J1447" s="19">
        <f t="shared" si="268"/>
        <v>99.42427884615384</v>
      </c>
    </row>
    <row r="1448" spans="1:10" ht="24">
      <c r="A1448" s="35" t="s">
        <v>1153</v>
      </c>
      <c r="B1448" s="28" t="s">
        <v>118</v>
      </c>
      <c r="C1448" s="28" t="s">
        <v>22</v>
      </c>
      <c r="D1448" s="24" t="s">
        <v>1154</v>
      </c>
      <c r="E1448" s="28"/>
      <c r="F1448" s="40">
        <f>F1449</f>
        <v>2750</v>
      </c>
      <c r="G1448" s="40">
        <f>G1449</f>
        <v>11609</v>
      </c>
      <c r="H1448" s="40">
        <f>H1449</f>
        <v>11526.800000000001</v>
      </c>
      <c r="I1448" s="19">
        <f t="shared" si="270"/>
        <v>419.15636363636366</v>
      </c>
      <c r="J1448" s="19">
        <f t="shared" si="268"/>
        <v>99.291928676027226</v>
      </c>
    </row>
    <row r="1449" spans="1:10" ht="36">
      <c r="A1449" s="30" t="s">
        <v>151</v>
      </c>
      <c r="B1449" s="28" t="s">
        <v>118</v>
      </c>
      <c r="C1449" s="28" t="s">
        <v>22</v>
      </c>
      <c r="D1449" s="24" t="s">
        <v>1154</v>
      </c>
      <c r="E1449" s="28" t="s">
        <v>153</v>
      </c>
      <c r="F1449" s="40">
        <f>F1450+F1452</f>
        <v>2750</v>
      </c>
      <c r="G1449" s="40">
        <f>G1450+G1452</f>
        <v>11609</v>
      </c>
      <c r="H1449" s="40">
        <f>H1450+H1452</f>
        <v>11526.800000000001</v>
      </c>
      <c r="I1449" s="19">
        <f t="shared" si="270"/>
        <v>419.15636363636366</v>
      </c>
      <c r="J1449" s="19">
        <f t="shared" si="268"/>
        <v>99.291928676027226</v>
      </c>
    </row>
    <row r="1450" spans="1:10" ht="24">
      <c r="A1450" s="35" t="s">
        <v>154</v>
      </c>
      <c r="B1450" s="28" t="s">
        <v>118</v>
      </c>
      <c r="C1450" s="28" t="s">
        <v>22</v>
      </c>
      <c r="D1450" s="24" t="s">
        <v>1154</v>
      </c>
      <c r="E1450" s="28" t="s">
        <v>155</v>
      </c>
      <c r="F1450" s="40">
        <f>F1451</f>
        <v>450</v>
      </c>
      <c r="G1450" s="40">
        <f>G1451</f>
        <v>400</v>
      </c>
      <c r="H1450" s="40">
        <f>H1451</f>
        <v>400</v>
      </c>
      <c r="I1450" s="19">
        <f t="shared" si="270"/>
        <v>88.888888888888886</v>
      </c>
      <c r="J1450" s="19">
        <f t="shared" si="268"/>
        <v>100</v>
      </c>
    </row>
    <row r="1451" spans="1:10" ht="60">
      <c r="A1451" s="35" t="s">
        <v>1155</v>
      </c>
      <c r="B1451" s="28" t="s">
        <v>118</v>
      </c>
      <c r="C1451" s="28" t="s">
        <v>22</v>
      </c>
      <c r="D1451" s="24" t="s">
        <v>1154</v>
      </c>
      <c r="E1451" s="28" t="s">
        <v>155</v>
      </c>
      <c r="F1451" s="36">
        <f>450</f>
        <v>450</v>
      </c>
      <c r="G1451" s="36">
        <f>450-50</f>
        <v>400</v>
      </c>
      <c r="H1451" s="36">
        <f>450-50</f>
        <v>400</v>
      </c>
      <c r="I1451" s="19">
        <f t="shared" si="270"/>
        <v>88.888888888888886</v>
      </c>
      <c r="J1451" s="19">
        <f t="shared" si="268"/>
        <v>100</v>
      </c>
    </row>
    <row r="1452" spans="1:10" ht="24">
      <c r="A1452" s="35" t="s">
        <v>680</v>
      </c>
      <c r="B1452" s="28" t="s">
        <v>118</v>
      </c>
      <c r="C1452" s="28" t="s">
        <v>22</v>
      </c>
      <c r="D1452" s="24" t="s">
        <v>1154</v>
      </c>
      <c r="E1452" s="28" t="s">
        <v>681</v>
      </c>
      <c r="F1452" s="40">
        <f>F1453+F1454+F1455+F1456+F1457+F1458</f>
        <v>2300</v>
      </c>
      <c r="G1452" s="40">
        <f>G1453+G1454+G1455+G1456+G1457+G1458</f>
        <v>11209</v>
      </c>
      <c r="H1452" s="40">
        <f>H1453+H1454+H1455+H1456+H1457+H1458</f>
        <v>11126.800000000001</v>
      </c>
      <c r="I1452" s="19">
        <f t="shared" si="270"/>
        <v>483.77391304347827</v>
      </c>
      <c r="J1452" s="19">
        <f t="shared" si="268"/>
        <v>99.266660719065044</v>
      </c>
    </row>
    <row r="1453" spans="1:10" ht="36">
      <c r="A1453" s="35" t="s">
        <v>1156</v>
      </c>
      <c r="B1453" s="28" t="s">
        <v>118</v>
      </c>
      <c r="C1453" s="28" t="s">
        <v>22</v>
      </c>
      <c r="D1453" s="24" t="s">
        <v>1154</v>
      </c>
      <c r="E1453" s="28" t="s">
        <v>681</v>
      </c>
      <c r="F1453" s="36">
        <f>2300</f>
        <v>2300</v>
      </c>
      <c r="G1453" s="36">
        <f>2300-640</f>
        <v>1660</v>
      </c>
      <c r="H1453" s="36">
        <v>1657.7</v>
      </c>
      <c r="I1453" s="19">
        <f t="shared" si="270"/>
        <v>72.073913043478271</v>
      </c>
      <c r="J1453" s="19">
        <f t="shared" si="268"/>
        <v>99.861445783132524</v>
      </c>
    </row>
    <row r="1454" spans="1:10" ht="36">
      <c r="A1454" s="35" t="s">
        <v>1157</v>
      </c>
      <c r="B1454" s="28" t="s">
        <v>118</v>
      </c>
      <c r="C1454" s="28" t="s">
        <v>22</v>
      </c>
      <c r="D1454" s="24" t="s">
        <v>1154</v>
      </c>
      <c r="E1454" s="28" t="s">
        <v>681</v>
      </c>
      <c r="F1454" s="36">
        <v>0</v>
      </c>
      <c r="G1454" s="36">
        <f>400</f>
        <v>400</v>
      </c>
      <c r="H1454" s="36">
        <f>400</f>
        <v>400</v>
      </c>
      <c r="I1454" s="19">
        <v>0</v>
      </c>
      <c r="J1454" s="19">
        <f t="shared" si="268"/>
        <v>100</v>
      </c>
    </row>
    <row r="1455" spans="1:10" ht="36">
      <c r="A1455" s="35" t="s">
        <v>1158</v>
      </c>
      <c r="B1455" s="28" t="s">
        <v>118</v>
      </c>
      <c r="C1455" s="28" t="s">
        <v>22</v>
      </c>
      <c r="D1455" s="24" t="s">
        <v>1154</v>
      </c>
      <c r="E1455" s="28" t="s">
        <v>681</v>
      </c>
      <c r="F1455" s="36">
        <v>0</v>
      </c>
      <c r="G1455" s="36">
        <f>3000-67</f>
        <v>2933</v>
      </c>
      <c r="H1455" s="36">
        <v>2932.5</v>
      </c>
      <c r="I1455" s="19">
        <v>0</v>
      </c>
      <c r="J1455" s="19">
        <f t="shared" si="268"/>
        <v>99.98295260825094</v>
      </c>
    </row>
    <row r="1456" spans="1:10" ht="48">
      <c r="A1456" s="35" t="s">
        <v>1159</v>
      </c>
      <c r="B1456" s="28" t="s">
        <v>118</v>
      </c>
      <c r="C1456" s="28" t="s">
        <v>22</v>
      </c>
      <c r="D1456" s="24" t="s">
        <v>1154</v>
      </c>
      <c r="E1456" s="28" t="s">
        <v>681</v>
      </c>
      <c r="F1456" s="36">
        <v>0</v>
      </c>
      <c r="G1456" s="36">
        <f>5700-330</f>
        <v>5370</v>
      </c>
      <c r="H1456" s="36">
        <f>5700-330</f>
        <v>5370</v>
      </c>
      <c r="I1456" s="19">
        <v>0</v>
      </c>
      <c r="J1456" s="19">
        <f t="shared" si="268"/>
        <v>100</v>
      </c>
    </row>
    <row r="1457" spans="1:10" ht="36">
      <c r="A1457" s="97" t="s">
        <v>1160</v>
      </c>
      <c r="B1457" s="28" t="s">
        <v>118</v>
      </c>
      <c r="C1457" s="28" t="s">
        <v>22</v>
      </c>
      <c r="D1457" s="24" t="s">
        <v>1154</v>
      </c>
      <c r="E1457" s="28" t="s">
        <v>681</v>
      </c>
      <c r="F1457" s="36">
        <v>0</v>
      </c>
      <c r="G1457" s="36">
        <v>496</v>
      </c>
      <c r="H1457" s="36">
        <v>493.5</v>
      </c>
      <c r="I1457" s="19">
        <v>0</v>
      </c>
      <c r="J1457" s="19">
        <f t="shared" si="268"/>
        <v>99.495967741935488</v>
      </c>
    </row>
    <row r="1458" spans="1:10" ht="84">
      <c r="A1458" s="97" t="s">
        <v>1161</v>
      </c>
      <c r="B1458" s="28" t="s">
        <v>118</v>
      </c>
      <c r="C1458" s="28" t="s">
        <v>22</v>
      </c>
      <c r="D1458" s="24" t="s">
        <v>1154</v>
      </c>
      <c r="E1458" s="28" t="s">
        <v>681</v>
      </c>
      <c r="F1458" s="36">
        <v>0</v>
      </c>
      <c r="G1458" s="36">
        <v>350</v>
      </c>
      <c r="H1458" s="36">
        <v>273.10000000000002</v>
      </c>
      <c r="I1458" s="19">
        <v>0</v>
      </c>
      <c r="J1458" s="19">
        <f t="shared" si="268"/>
        <v>78.028571428571439</v>
      </c>
    </row>
    <row r="1459" spans="1:10" ht="24.75">
      <c r="A1459" s="98" t="s">
        <v>1162</v>
      </c>
      <c r="B1459" s="99" t="s">
        <v>118</v>
      </c>
      <c r="C1459" s="99" t="s">
        <v>22</v>
      </c>
      <c r="D1459" s="100" t="s">
        <v>1163</v>
      </c>
      <c r="E1459" s="99"/>
      <c r="F1459" s="40">
        <f t="shared" ref="F1459:H1461" si="271">F1460</f>
        <v>300</v>
      </c>
      <c r="G1459" s="40">
        <f t="shared" si="271"/>
        <v>201</v>
      </c>
      <c r="H1459" s="40">
        <f t="shared" si="271"/>
        <v>200.4</v>
      </c>
      <c r="I1459" s="19">
        <f t="shared" si="270"/>
        <v>66.8</v>
      </c>
      <c r="J1459" s="19">
        <f t="shared" si="268"/>
        <v>99.701492537313442</v>
      </c>
    </row>
    <row r="1460" spans="1:10" ht="36">
      <c r="A1460" s="30" t="s">
        <v>151</v>
      </c>
      <c r="B1460" s="28" t="s">
        <v>118</v>
      </c>
      <c r="C1460" s="28" t="s">
        <v>22</v>
      </c>
      <c r="D1460" s="24" t="s">
        <v>1163</v>
      </c>
      <c r="E1460" s="28" t="s">
        <v>153</v>
      </c>
      <c r="F1460" s="40">
        <f t="shared" si="271"/>
        <v>300</v>
      </c>
      <c r="G1460" s="40">
        <f t="shared" si="271"/>
        <v>201</v>
      </c>
      <c r="H1460" s="40">
        <f t="shared" si="271"/>
        <v>200.4</v>
      </c>
      <c r="I1460" s="19">
        <f t="shared" si="270"/>
        <v>66.8</v>
      </c>
      <c r="J1460" s="19">
        <f t="shared" si="268"/>
        <v>99.701492537313442</v>
      </c>
    </row>
    <row r="1461" spans="1:10" ht="24">
      <c r="A1461" s="35" t="s">
        <v>680</v>
      </c>
      <c r="B1461" s="28" t="s">
        <v>118</v>
      </c>
      <c r="C1461" s="28" t="s">
        <v>22</v>
      </c>
      <c r="D1461" s="24" t="s">
        <v>1163</v>
      </c>
      <c r="E1461" s="28" t="s">
        <v>681</v>
      </c>
      <c r="F1461" s="40">
        <f t="shared" si="271"/>
        <v>300</v>
      </c>
      <c r="G1461" s="40">
        <f t="shared" si="271"/>
        <v>201</v>
      </c>
      <c r="H1461" s="40">
        <f t="shared" si="271"/>
        <v>200.4</v>
      </c>
      <c r="I1461" s="19">
        <f t="shared" si="270"/>
        <v>66.8</v>
      </c>
      <c r="J1461" s="19">
        <f t="shared" si="268"/>
        <v>99.701492537313442</v>
      </c>
    </row>
    <row r="1462" spans="1:10" ht="24">
      <c r="A1462" s="35" t="s">
        <v>1164</v>
      </c>
      <c r="B1462" s="28" t="s">
        <v>118</v>
      </c>
      <c r="C1462" s="28" t="s">
        <v>22</v>
      </c>
      <c r="D1462" s="24" t="s">
        <v>1163</v>
      </c>
      <c r="E1462" s="28" t="s">
        <v>681</v>
      </c>
      <c r="F1462" s="36">
        <f>300</f>
        <v>300</v>
      </c>
      <c r="G1462" s="36">
        <f>300-99</f>
        <v>201</v>
      </c>
      <c r="H1462" s="36">
        <v>200.4</v>
      </c>
      <c r="I1462" s="19">
        <f t="shared" si="270"/>
        <v>66.8</v>
      </c>
      <c r="J1462" s="19">
        <f t="shared" si="268"/>
        <v>99.701492537313442</v>
      </c>
    </row>
    <row r="1463" spans="1:10" ht="48">
      <c r="A1463" s="35" t="s">
        <v>1165</v>
      </c>
      <c r="B1463" s="28" t="s">
        <v>118</v>
      </c>
      <c r="C1463" s="28" t="s">
        <v>22</v>
      </c>
      <c r="D1463" s="24" t="s">
        <v>1166</v>
      </c>
      <c r="E1463" s="28"/>
      <c r="F1463" s="40">
        <f t="shared" ref="F1463:H1465" si="272">F1464</f>
        <v>3369.6</v>
      </c>
      <c r="G1463" s="40">
        <f t="shared" si="272"/>
        <v>3369.6</v>
      </c>
      <c r="H1463" s="40">
        <f t="shared" si="272"/>
        <v>3325.7</v>
      </c>
      <c r="I1463" s="19">
        <f t="shared" si="270"/>
        <v>98.697174738841397</v>
      </c>
      <c r="J1463" s="19">
        <f t="shared" si="268"/>
        <v>98.697174738841397</v>
      </c>
    </row>
    <row r="1464" spans="1:10" ht="36">
      <c r="A1464" s="30" t="s">
        <v>151</v>
      </c>
      <c r="B1464" s="28" t="s">
        <v>118</v>
      </c>
      <c r="C1464" s="28" t="s">
        <v>22</v>
      </c>
      <c r="D1464" s="24" t="s">
        <v>1166</v>
      </c>
      <c r="E1464" s="28" t="s">
        <v>153</v>
      </c>
      <c r="F1464" s="40">
        <f t="shared" si="272"/>
        <v>3369.6</v>
      </c>
      <c r="G1464" s="40">
        <f t="shared" si="272"/>
        <v>3369.6</v>
      </c>
      <c r="H1464" s="40">
        <f t="shared" si="272"/>
        <v>3325.7</v>
      </c>
      <c r="I1464" s="19">
        <f t="shared" si="270"/>
        <v>98.697174738841397</v>
      </c>
      <c r="J1464" s="19">
        <f t="shared" si="268"/>
        <v>98.697174738841397</v>
      </c>
    </row>
    <row r="1465" spans="1:10" ht="24">
      <c r="A1465" s="35" t="s">
        <v>154</v>
      </c>
      <c r="B1465" s="28" t="s">
        <v>118</v>
      </c>
      <c r="C1465" s="28" t="s">
        <v>22</v>
      </c>
      <c r="D1465" s="24" t="s">
        <v>1166</v>
      </c>
      <c r="E1465" s="28" t="s">
        <v>155</v>
      </c>
      <c r="F1465" s="40">
        <f t="shared" si="272"/>
        <v>3369.6</v>
      </c>
      <c r="G1465" s="40">
        <f t="shared" si="272"/>
        <v>3369.6</v>
      </c>
      <c r="H1465" s="40">
        <f t="shared" si="272"/>
        <v>3325.7</v>
      </c>
      <c r="I1465" s="19">
        <f t="shared" si="270"/>
        <v>98.697174738841397</v>
      </c>
      <c r="J1465" s="19">
        <f t="shared" si="268"/>
        <v>98.697174738841397</v>
      </c>
    </row>
    <row r="1466" spans="1:10" ht="48">
      <c r="A1466" s="35" t="s">
        <v>1144</v>
      </c>
      <c r="B1466" s="28" t="s">
        <v>118</v>
      </c>
      <c r="C1466" s="28" t="s">
        <v>22</v>
      </c>
      <c r="D1466" s="24" t="s">
        <v>1166</v>
      </c>
      <c r="E1466" s="28" t="s">
        <v>155</v>
      </c>
      <c r="F1466" s="40">
        <v>3369.6</v>
      </c>
      <c r="G1466" s="40">
        <v>3369.6</v>
      </c>
      <c r="H1466" s="40">
        <v>3325.7</v>
      </c>
      <c r="I1466" s="19">
        <f t="shared" si="270"/>
        <v>98.697174738841397</v>
      </c>
      <c r="J1466" s="19">
        <f t="shared" si="268"/>
        <v>98.697174738841397</v>
      </c>
    </row>
    <row r="1467" spans="1:10" ht="60">
      <c r="A1467" s="35" t="s">
        <v>1167</v>
      </c>
      <c r="B1467" s="28" t="s">
        <v>118</v>
      </c>
      <c r="C1467" s="28" t="s">
        <v>22</v>
      </c>
      <c r="D1467" s="24" t="s">
        <v>1168</v>
      </c>
      <c r="E1467" s="28"/>
      <c r="F1467" s="40">
        <f t="shared" ref="F1467:H1469" si="273">F1468</f>
        <v>0</v>
      </c>
      <c r="G1467" s="40">
        <f t="shared" si="273"/>
        <v>210.6</v>
      </c>
      <c r="H1467" s="40">
        <f t="shared" si="273"/>
        <v>207.1</v>
      </c>
      <c r="I1467" s="19">
        <v>0</v>
      </c>
      <c r="J1467" s="19">
        <f t="shared" si="268"/>
        <v>98.338081671414997</v>
      </c>
    </row>
    <row r="1468" spans="1:10" ht="36">
      <c r="A1468" s="30" t="s">
        <v>151</v>
      </c>
      <c r="B1468" s="28" t="s">
        <v>118</v>
      </c>
      <c r="C1468" s="28" t="s">
        <v>22</v>
      </c>
      <c r="D1468" s="24" t="s">
        <v>1168</v>
      </c>
      <c r="E1468" s="28" t="s">
        <v>153</v>
      </c>
      <c r="F1468" s="40">
        <f t="shared" si="273"/>
        <v>0</v>
      </c>
      <c r="G1468" s="40">
        <f t="shared" si="273"/>
        <v>210.6</v>
      </c>
      <c r="H1468" s="40">
        <f t="shared" si="273"/>
        <v>207.1</v>
      </c>
      <c r="I1468" s="19">
        <v>0</v>
      </c>
      <c r="J1468" s="19">
        <f t="shared" si="268"/>
        <v>98.338081671414997</v>
      </c>
    </row>
    <row r="1469" spans="1:10" ht="24">
      <c r="A1469" s="35" t="s">
        <v>154</v>
      </c>
      <c r="B1469" s="28" t="s">
        <v>118</v>
      </c>
      <c r="C1469" s="28" t="s">
        <v>22</v>
      </c>
      <c r="D1469" s="24" t="s">
        <v>1168</v>
      </c>
      <c r="E1469" s="28" t="s">
        <v>155</v>
      </c>
      <c r="F1469" s="40">
        <f t="shared" si="273"/>
        <v>0</v>
      </c>
      <c r="G1469" s="40">
        <f t="shared" si="273"/>
        <v>210.6</v>
      </c>
      <c r="H1469" s="40">
        <f t="shared" si="273"/>
        <v>207.1</v>
      </c>
      <c r="I1469" s="19">
        <v>0</v>
      </c>
      <c r="J1469" s="19">
        <f t="shared" si="268"/>
        <v>98.338081671414997</v>
      </c>
    </row>
    <row r="1470" spans="1:10" ht="60">
      <c r="A1470" s="35" t="s">
        <v>1147</v>
      </c>
      <c r="B1470" s="28" t="s">
        <v>118</v>
      </c>
      <c r="C1470" s="28" t="s">
        <v>22</v>
      </c>
      <c r="D1470" s="24" t="s">
        <v>1168</v>
      </c>
      <c r="E1470" s="28" t="s">
        <v>155</v>
      </c>
      <c r="F1470" s="36">
        <v>0</v>
      </c>
      <c r="G1470" s="36">
        <v>210.6</v>
      </c>
      <c r="H1470" s="36">
        <v>207.1</v>
      </c>
      <c r="I1470" s="19">
        <v>0</v>
      </c>
      <c r="J1470" s="19">
        <f t="shared" si="268"/>
        <v>98.338081671414997</v>
      </c>
    </row>
    <row r="1471" spans="1:10" ht="48">
      <c r="A1471" s="35" t="s">
        <v>1169</v>
      </c>
      <c r="B1471" s="28" t="s">
        <v>118</v>
      </c>
      <c r="C1471" s="28" t="s">
        <v>22</v>
      </c>
      <c r="D1471" s="24" t="s">
        <v>1170</v>
      </c>
      <c r="E1471" s="28"/>
      <c r="F1471" s="40">
        <f t="shared" ref="F1471:H1473" si="274">F1472</f>
        <v>0</v>
      </c>
      <c r="G1471" s="40">
        <f t="shared" si="274"/>
        <v>0</v>
      </c>
      <c r="H1471" s="40">
        <f t="shared" si="274"/>
        <v>0</v>
      </c>
      <c r="I1471" s="19">
        <v>0</v>
      </c>
      <c r="J1471" s="19">
        <v>0</v>
      </c>
    </row>
    <row r="1472" spans="1:10" ht="60">
      <c r="A1472" s="35" t="s">
        <v>1171</v>
      </c>
      <c r="B1472" s="28" t="s">
        <v>118</v>
      </c>
      <c r="C1472" s="28" t="s">
        <v>22</v>
      </c>
      <c r="D1472" s="24" t="s">
        <v>1172</v>
      </c>
      <c r="E1472" s="28"/>
      <c r="F1472" s="40">
        <f t="shared" si="274"/>
        <v>0</v>
      </c>
      <c r="G1472" s="40">
        <f t="shared" si="274"/>
        <v>0</v>
      </c>
      <c r="H1472" s="40">
        <f t="shared" si="274"/>
        <v>0</v>
      </c>
      <c r="I1472" s="19">
        <v>0</v>
      </c>
      <c r="J1472" s="19">
        <v>0</v>
      </c>
    </row>
    <row r="1473" spans="1:10" ht="36">
      <c r="A1473" s="30" t="s">
        <v>151</v>
      </c>
      <c r="B1473" s="28" t="s">
        <v>118</v>
      </c>
      <c r="C1473" s="28" t="s">
        <v>22</v>
      </c>
      <c r="D1473" s="24" t="s">
        <v>1172</v>
      </c>
      <c r="E1473" s="28" t="s">
        <v>153</v>
      </c>
      <c r="F1473" s="40">
        <f t="shared" si="274"/>
        <v>0</v>
      </c>
      <c r="G1473" s="40">
        <f t="shared" si="274"/>
        <v>0</v>
      </c>
      <c r="H1473" s="40">
        <f t="shared" si="274"/>
        <v>0</v>
      </c>
      <c r="I1473" s="19">
        <v>0</v>
      </c>
      <c r="J1473" s="19">
        <v>0</v>
      </c>
    </row>
    <row r="1474" spans="1:10" ht="36">
      <c r="A1474" s="35" t="s">
        <v>1173</v>
      </c>
      <c r="B1474" s="28" t="s">
        <v>118</v>
      </c>
      <c r="C1474" s="28" t="s">
        <v>22</v>
      </c>
      <c r="D1474" s="24" t="s">
        <v>1172</v>
      </c>
      <c r="E1474" s="28" t="s">
        <v>696</v>
      </c>
      <c r="F1474" s="36">
        <f>20000-15000-5000</f>
        <v>0</v>
      </c>
      <c r="G1474" s="36">
        <f>20000-15000-5000</f>
        <v>0</v>
      </c>
      <c r="H1474" s="36">
        <f>20000-15000-5000</f>
        <v>0</v>
      </c>
      <c r="I1474" s="19">
        <v>0</v>
      </c>
      <c r="J1474" s="19">
        <v>0</v>
      </c>
    </row>
    <row r="1475" spans="1:10" ht="36">
      <c r="A1475" s="45" t="s">
        <v>119</v>
      </c>
      <c r="B1475" s="28" t="s">
        <v>118</v>
      </c>
      <c r="C1475" s="28" t="s">
        <v>22</v>
      </c>
      <c r="D1475" s="24" t="s">
        <v>120</v>
      </c>
      <c r="E1475" s="28"/>
      <c r="F1475" s="40">
        <f t="shared" ref="F1475:H1480" si="275">F1476</f>
        <v>7500</v>
      </c>
      <c r="G1475" s="40">
        <f t="shared" si="275"/>
        <v>7305</v>
      </c>
      <c r="H1475" s="40">
        <f t="shared" si="275"/>
        <v>7303.7</v>
      </c>
      <c r="I1475" s="19">
        <f t="shared" si="270"/>
        <v>97.382666666666665</v>
      </c>
      <c r="J1475" s="19">
        <f t="shared" si="268"/>
        <v>99.982203969883642</v>
      </c>
    </row>
    <row r="1476" spans="1:10" ht="48">
      <c r="A1476" s="35" t="s">
        <v>316</v>
      </c>
      <c r="B1476" s="28" t="s">
        <v>118</v>
      </c>
      <c r="C1476" s="28" t="s">
        <v>22</v>
      </c>
      <c r="D1476" s="24" t="s">
        <v>317</v>
      </c>
      <c r="E1476" s="28"/>
      <c r="F1476" s="40">
        <f t="shared" si="275"/>
        <v>7500</v>
      </c>
      <c r="G1476" s="40">
        <f t="shared" si="275"/>
        <v>7305</v>
      </c>
      <c r="H1476" s="40">
        <f t="shared" si="275"/>
        <v>7303.7</v>
      </c>
      <c r="I1476" s="19">
        <f t="shared" si="270"/>
        <v>97.382666666666665</v>
      </c>
      <c r="J1476" s="19">
        <f t="shared" si="268"/>
        <v>99.982203969883642</v>
      </c>
    </row>
    <row r="1477" spans="1:10" ht="60">
      <c r="A1477" s="35" t="s">
        <v>333</v>
      </c>
      <c r="B1477" s="28" t="s">
        <v>118</v>
      </c>
      <c r="C1477" s="28" t="s">
        <v>22</v>
      </c>
      <c r="D1477" s="24" t="s">
        <v>334</v>
      </c>
      <c r="E1477" s="28"/>
      <c r="F1477" s="40">
        <f t="shared" si="275"/>
        <v>7500</v>
      </c>
      <c r="G1477" s="40">
        <f t="shared" si="275"/>
        <v>7305</v>
      </c>
      <c r="H1477" s="40">
        <f t="shared" si="275"/>
        <v>7303.7</v>
      </c>
      <c r="I1477" s="19">
        <f t="shared" si="270"/>
        <v>97.382666666666665</v>
      </c>
      <c r="J1477" s="19">
        <f t="shared" si="268"/>
        <v>99.982203969883642</v>
      </c>
    </row>
    <row r="1478" spans="1:10" ht="24">
      <c r="A1478" s="35" t="s">
        <v>335</v>
      </c>
      <c r="B1478" s="28" t="s">
        <v>118</v>
      </c>
      <c r="C1478" s="28" t="s">
        <v>22</v>
      </c>
      <c r="D1478" s="24" t="s">
        <v>336</v>
      </c>
      <c r="E1478" s="28"/>
      <c r="F1478" s="40">
        <f t="shared" si="275"/>
        <v>7500</v>
      </c>
      <c r="G1478" s="40">
        <f t="shared" si="275"/>
        <v>7305</v>
      </c>
      <c r="H1478" s="40">
        <f t="shared" si="275"/>
        <v>7303.7</v>
      </c>
      <c r="I1478" s="19">
        <f t="shared" si="270"/>
        <v>97.382666666666665</v>
      </c>
      <c r="J1478" s="19">
        <f t="shared" si="268"/>
        <v>99.982203969883642</v>
      </c>
    </row>
    <row r="1479" spans="1:10" ht="36">
      <c r="A1479" s="35" t="s">
        <v>151</v>
      </c>
      <c r="B1479" s="28" t="s">
        <v>118</v>
      </c>
      <c r="C1479" s="28" t="s">
        <v>22</v>
      </c>
      <c r="D1479" s="24" t="s">
        <v>336</v>
      </c>
      <c r="E1479" s="28" t="s">
        <v>153</v>
      </c>
      <c r="F1479" s="40">
        <f t="shared" si="275"/>
        <v>7500</v>
      </c>
      <c r="G1479" s="40">
        <f t="shared" si="275"/>
        <v>7305</v>
      </c>
      <c r="H1479" s="40">
        <f t="shared" si="275"/>
        <v>7303.7</v>
      </c>
      <c r="I1479" s="19">
        <f t="shared" si="270"/>
        <v>97.382666666666665</v>
      </c>
      <c r="J1479" s="19">
        <f t="shared" si="268"/>
        <v>99.982203969883642</v>
      </c>
    </row>
    <row r="1480" spans="1:10" ht="24">
      <c r="A1480" s="35" t="s">
        <v>680</v>
      </c>
      <c r="B1480" s="28" t="s">
        <v>118</v>
      </c>
      <c r="C1480" s="28" t="s">
        <v>22</v>
      </c>
      <c r="D1480" s="24" t="s">
        <v>336</v>
      </c>
      <c r="E1480" s="28" t="s">
        <v>681</v>
      </c>
      <c r="F1480" s="40">
        <f t="shared" si="275"/>
        <v>7500</v>
      </c>
      <c r="G1480" s="40">
        <f t="shared" si="275"/>
        <v>7305</v>
      </c>
      <c r="H1480" s="40">
        <f t="shared" si="275"/>
        <v>7303.7</v>
      </c>
      <c r="I1480" s="19">
        <f t="shared" si="270"/>
        <v>97.382666666666665</v>
      </c>
      <c r="J1480" s="19">
        <f t="shared" si="268"/>
        <v>99.982203969883642</v>
      </c>
    </row>
    <row r="1481" spans="1:10" ht="48">
      <c r="A1481" s="35" t="s">
        <v>1174</v>
      </c>
      <c r="B1481" s="28" t="s">
        <v>118</v>
      </c>
      <c r="C1481" s="28" t="s">
        <v>22</v>
      </c>
      <c r="D1481" s="24" t="s">
        <v>336</v>
      </c>
      <c r="E1481" s="28" t="s">
        <v>681</v>
      </c>
      <c r="F1481" s="36">
        <f>7500</f>
        <v>7500</v>
      </c>
      <c r="G1481" s="36">
        <f>7500-195</f>
        <v>7305</v>
      </c>
      <c r="H1481" s="36">
        <v>7303.7</v>
      </c>
      <c r="I1481" s="19">
        <f t="shared" si="270"/>
        <v>97.382666666666665</v>
      </c>
      <c r="J1481" s="19">
        <f t="shared" si="268"/>
        <v>99.982203969883642</v>
      </c>
    </row>
    <row r="1482" spans="1:10" ht="24">
      <c r="A1482" s="45" t="s">
        <v>836</v>
      </c>
      <c r="B1482" s="28" t="s">
        <v>118</v>
      </c>
      <c r="C1482" s="28" t="s">
        <v>22</v>
      </c>
      <c r="D1482" s="24" t="s">
        <v>57</v>
      </c>
      <c r="E1482" s="28"/>
      <c r="F1482" s="40">
        <f t="shared" ref="F1482:H1483" si="276">F1483</f>
        <v>0</v>
      </c>
      <c r="G1482" s="40">
        <f t="shared" si="276"/>
        <v>102</v>
      </c>
      <c r="H1482" s="40">
        <f t="shared" si="276"/>
        <v>0</v>
      </c>
      <c r="I1482" s="19">
        <v>0</v>
      </c>
      <c r="J1482" s="19">
        <f t="shared" si="268"/>
        <v>0</v>
      </c>
    </row>
    <row r="1483" spans="1:10" ht="48">
      <c r="A1483" s="30" t="s">
        <v>58</v>
      </c>
      <c r="B1483" s="28" t="s">
        <v>118</v>
      </c>
      <c r="C1483" s="28" t="s">
        <v>22</v>
      </c>
      <c r="D1483" s="24" t="s">
        <v>59</v>
      </c>
      <c r="E1483" s="28"/>
      <c r="F1483" s="40">
        <f t="shared" si="276"/>
        <v>0</v>
      </c>
      <c r="G1483" s="40">
        <f t="shared" si="276"/>
        <v>102</v>
      </c>
      <c r="H1483" s="40">
        <f t="shared" si="276"/>
        <v>0</v>
      </c>
      <c r="I1483" s="19">
        <v>0</v>
      </c>
      <c r="J1483" s="19">
        <f t="shared" si="268"/>
        <v>0</v>
      </c>
    </row>
    <row r="1484" spans="1:10" ht="60.75">
      <c r="A1484" s="31" t="s">
        <v>837</v>
      </c>
      <c r="B1484" s="28" t="s">
        <v>118</v>
      </c>
      <c r="C1484" s="28" t="s">
        <v>22</v>
      </c>
      <c r="D1484" s="24" t="s">
        <v>838</v>
      </c>
      <c r="E1484" s="28"/>
      <c r="F1484" s="40">
        <f>F1485+F1489</f>
        <v>0</v>
      </c>
      <c r="G1484" s="40">
        <f>G1485+G1489</f>
        <v>102</v>
      </c>
      <c r="H1484" s="40">
        <f>H1485+H1489</f>
        <v>0</v>
      </c>
      <c r="I1484" s="19">
        <v>0</v>
      </c>
      <c r="J1484" s="19">
        <f t="shared" si="268"/>
        <v>0</v>
      </c>
    </row>
    <row r="1485" spans="1:10" ht="72">
      <c r="A1485" s="35" t="s">
        <v>1175</v>
      </c>
      <c r="B1485" s="28" t="s">
        <v>118</v>
      </c>
      <c r="C1485" s="28" t="s">
        <v>22</v>
      </c>
      <c r="D1485" s="24" t="s">
        <v>840</v>
      </c>
      <c r="E1485" s="28"/>
      <c r="F1485" s="40">
        <f t="shared" ref="F1485:H1487" si="277">F1486</f>
        <v>0</v>
      </c>
      <c r="G1485" s="40">
        <f t="shared" si="277"/>
        <v>36</v>
      </c>
      <c r="H1485" s="40">
        <f t="shared" si="277"/>
        <v>0</v>
      </c>
      <c r="I1485" s="19">
        <v>0</v>
      </c>
      <c r="J1485" s="19">
        <f t="shared" si="268"/>
        <v>0</v>
      </c>
    </row>
    <row r="1486" spans="1:10" ht="36">
      <c r="A1486" s="30" t="s">
        <v>151</v>
      </c>
      <c r="B1486" s="28" t="s">
        <v>118</v>
      </c>
      <c r="C1486" s="28" t="s">
        <v>22</v>
      </c>
      <c r="D1486" s="24" t="s">
        <v>840</v>
      </c>
      <c r="E1486" s="28" t="s">
        <v>153</v>
      </c>
      <c r="F1486" s="40">
        <f t="shared" si="277"/>
        <v>0</v>
      </c>
      <c r="G1486" s="40">
        <f t="shared" si="277"/>
        <v>36</v>
      </c>
      <c r="H1486" s="40">
        <f t="shared" si="277"/>
        <v>0</v>
      </c>
      <c r="I1486" s="19">
        <v>0</v>
      </c>
      <c r="J1486" s="19">
        <f t="shared" si="268"/>
        <v>0</v>
      </c>
    </row>
    <row r="1487" spans="1:10" ht="24">
      <c r="A1487" s="35" t="s">
        <v>154</v>
      </c>
      <c r="B1487" s="28" t="s">
        <v>118</v>
      </c>
      <c r="C1487" s="28" t="s">
        <v>22</v>
      </c>
      <c r="D1487" s="24" t="s">
        <v>840</v>
      </c>
      <c r="E1487" s="28" t="s">
        <v>155</v>
      </c>
      <c r="F1487" s="40">
        <f t="shared" si="277"/>
        <v>0</v>
      </c>
      <c r="G1487" s="40">
        <f t="shared" si="277"/>
        <v>36</v>
      </c>
      <c r="H1487" s="40">
        <f t="shared" si="277"/>
        <v>0</v>
      </c>
      <c r="I1487" s="19">
        <v>0</v>
      </c>
      <c r="J1487" s="19">
        <f t="shared" si="268"/>
        <v>0</v>
      </c>
    </row>
    <row r="1488" spans="1:10" ht="72">
      <c r="A1488" s="35" t="s">
        <v>841</v>
      </c>
      <c r="B1488" s="28" t="s">
        <v>118</v>
      </c>
      <c r="C1488" s="28" t="s">
        <v>22</v>
      </c>
      <c r="D1488" s="24" t="s">
        <v>840</v>
      </c>
      <c r="E1488" s="28" t="s">
        <v>155</v>
      </c>
      <c r="F1488" s="36">
        <v>0</v>
      </c>
      <c r="G1488" s="36">
        <f>36</f>
        <v>36</v>
      </c>
      <c r="H1488" s="36">
        <v>0</v>
      </c>
      <c r="I1488" s="19">
        <v>0</v>
      </c>
      <c r="J1488" s="19">
        <f t="shared" si="268"/>
        <v>0</v>
      </c>
    </row>
    <row r="1489" spans="1:10" ht="48">
      <c r="A1489" s="35" t="s">
        <v>843</v>
      </c>
      <c r="B1489" s="28" t="s">
        <v>118</v>
      </c>
      <c r="C1489" s="28" t="s">
        <v>22</v>
      </c>
      <c r="D1489" s="24" t="s">
        <v>844</v>
      </c>
      <c r="E1489" s="28"/>
      <c r="F1489" s="40">
        <f t="shared" ref="F1489:H1491" si="278">F1490</f>
        <v>0</v>
      </c>
      <c r="G1489" s="40">
        <f t="shared" si="278"/>
        <v>66</v>
      </c>
      <c r="H1489" s="40">
        <f t="shared" si="278"/>
        <v>0</v>
      </c>
      <c r="I1489" s="19">
        <v>0</v>
      </c>
      <c r="J1489" s="19">
        <f t="shared" si="268"/>
        <v>0</v>
      </c>
    </row>
    <row r="1490" spans="1:10" ht="36">
      <c r="A1490" s="30" t="s">
        <v>151</v>
      </c>
      <c r="B1490" s="28" t="s">
        <v>118</v>
      </c>
      <c r="C1490" s="28" t="s">
        <v>22</v>
      </c>
      <c r="D1490" s="24" t="s">
        <v>844</v>
      </c>
      <c r="E1490" s="28" t="s">
        <v>153</v>
      </c>
      <c r="F1490" s="40">
        <f t="shared" si="278"/>
        <v>0</v>
      </c>
      <c r="G1490" s="40">
        <f t="shared" si="278"/>
        <v>66</v>
      </c>
      <c r="H1490" s="40">
        <f t="shared" si="278"/>
        <v>0</v>
      </c>
      <c r="I1490" s="19">
        <v>0</v>
      </c>
      <c r="J1490" s="19">
        <f t="shared" si="268"/>
        <v>0</v>
      </c>
    </row>
    <row r="1491" spans="1:10" ht="24">
      <c r="A1491" s="35" t="s">
        <v>154</v>
      </c>
      <c r="B1491" s="28" t="s">
        <v>118</v>
      </c>
      <c r="C1491" s="28" t="s">
        <v>22</v>
      </c>
      <c r="D1491" s="24" t="s">
        <v>844</v>
      </c>
      <c r="E1491" s="28" t="s">
        <v>155</v>
      </c>
      <c r="F1491" s="40">
        <f t="shared" si="278"/>
        <v>0</v>
      </c>
      <c r="G1491" s="40">
        <f t="shared" si="278"/>
        <v>66</v>
      </c>
      <c r="H1491" s="40">
        <f t="shared" si="278"/>
        <v>0</v>
      </c>
      <c r="I1491" s="19">
        <v>0</v>
      </c>
      <c r="J1491" s="19">
        <f t="shared" si="268"/>
        <v>0</v>
      </c>
    </row>
    <row r="1492" spans="1:10" ht="60">
      <c r="A1492" s="35" t="s">
        <v>846</v>
      </c>
      <c r="B1492" s="28" t="s">
        <v>118</v>
      </c>
      <c r="C1492" s="28" t="s">
        <v>22</v>
      </c>
      <c r="D1492" s="24" t="s">
        <v>844</v>
      </c>
      <c r="E1492" s="28" t="s">
        <v>155</v>
      </c>
      <c r="F1492" s="36">
        <v>0</v>
      </c>
      <c r="G1492" s="36">
        <f>66</f>
        <v>66</v>
      </c>
      <c r="H1492" s="36">
        <v>0</v>
      </c>
      <c r="I1492" s="19">
        <v>0</v>
      </c>
      <c r="J1492" s="19">
        <f t="shared" si="268"/>
        <v>0</v>
      </c>
    </row>
    <row r="1493" spans="1:10" ht="24">
      <c r="A1493" s="41" t="s">
        <v>1176</v>
      </c>
      <c r="B1493" s="24" t="s">
        <v>444</v>
      </c>
      <c r="C1493" s="24"/>
      <c r="D1493" s="24"/>
      <c r="E1493" s="24"/>
      <c r="F1493" s="101">
        <f>F1494+F1507</f>
        <v>28878.400000000001</v>
      </c>
      <c r="G1493" s="101">
        <f>G1494+G1507</f>
        <v>49241.4</v>
      </c>
      <c r="H1493" s="101">
        <f>H1494+H1507</f>
        <v>48996.2</v>
      </c>
      <c r="I1493" s="19">
        <f t="shared" ref="I1493:I1523" si="279">H1493/F1493*100</f>
        <v>169.66383179123494</v>
      </c>
      <c r="J1493" s="19">
        <f t="shared" si="268"/>
        <v>99.502045027151937</v>
      </c>
    </row>
    <row r="1494" spans="1:10">
      <c r="A1494" s="63" t="s">
        <v>1177</v>
      </c>
      <c r="B1494" s="24" t="s">
        <v>444</v>
      </c>
      <c r="C1494" s="24" t="s">
        <v>22</v>
      </c>
      <c r="D1494" s="23"/>
      <c r="E1494" s="23"/>
      <c r="F1494" s="34">
        <f t="shared" ref="F1494:H1497" si="280">F1495</f>
        <v>11313</v>
      </c>
      <c r="G1494" s="34">
        <f t="shared" si="280"/>
        <v>18413</v>
      </c>
      <c r="H1494" s="34">
        <f t="shared" si="280"/>
        <v>18221.7</v>
      </c>
      <c r="I1494" s="19">
        <f t="shared" si="279"/>
        <v>161.06868204720234</v>
      </c>
      <c r="J1494" s="19">
        <f t="shared" si="268"/>
        <v>98.961060120566984</v>
      </c>
    </row>
    <row r="1495" spans="1:10" ht="60">
      <c r="A1495" s="39" t="s">
        <v>245</v>
      </c>
      <c r="B1495" s="24" t="s">
        <v>444</v>
      </c>
      <c r="C1495" s="24" t="s">
        <v>22</v>
      </c>
      <c r="D1495" s="24" t="s">
        <v>246</v>
      </c>
      <c r="E1495" s="24"/>
      <c r="F1495" s="34">
        <f t="shared" si="280"/>
        <v>11313</v>
      </c>
      <c r="G1495" s="34">
        <f t="shared" si="280"/>
        <v>18413</v>
      </c>
      <c r="H1495" s="34">
        <f t="shared" si="280"/>
        <v>18221.7</v>
      </c>
      <c r="I1495" s="19">
        <f t="shared" si="279"/>
        <v>161.06868204720234</v>
      </c>
      <c r="J1495" s="19">
        <f t="shared" si="268"/>
        <v>98.961060120566984</v>
      </c>
    </row>
    <row r="1496" spans="1:10" ht="84">
      <c r="A1496" s="30" t="s">
        <v>247</v>
      </c>
      <c r="B1496" s="24" t="s">
        <v>444</v>
      </c>
      <c r="C1496" s="24" t="s">
        <v>22</v>
      </c>
      <c r="D1496" s="24" t="s">
        <v>248</v>
      </c>
      <c r="E1496" s="24"/>
      <c r="F1496" s="34">
        <f t="shared" si="280"/>
        <v>11313</v>
      </c>
      <c r="G1496" s="34">
        <f t="shared" si="280"/>
        <v>18413</v>
      </c>
      <c r="H1496" s="34">
        <f t="shared" si="280"/>
        <v>18221.7</v>
      </c>
      <c r="I1496" s="19">
        <f t="shared" si="279"/>
        <v>161.06868204720234</v>
      </c>
      <c r="J1496" s="19">
        <f t="shared" si="268"/>
        <v>98.961060120566984</v>
      </c>
    </row>
    <row r="1497" spans="1:10" ht="24">
      <c r="A1497" s="35" t="s">
        <v>1178</v>
      </c>
      <c r="B1497" s="24" t="s">
        <v>444</v>
      </c>
      <c r="C1497" s="24" t="s">
        <v>22</v>
      </c>
      <c r="D1497" s="24" t="s">
        <v>1179</v>
      </c>
      <c r="E1497" s="24"/>
      <c r="F1497" s="34">
        <f t="shared" si="280"/>
        <v>11313</v>
      </c>
      <c r="G1497" s="34">
        <f t="shared" si="280"/>
        <v>18413</v>
      </c>
      <c r="H1497" s="34">
        <f t="shared" si="280"/>
        <v>18221.7</v>
      </c>
      <c r="I1497" s="19">
        <f t="shared" si="279"/>
        <v>161.06868204720234</v>
      </c>
      <c r="J1497" s="19">
        <f t="shared" si="268"/>
        <v>98.961060120566984</v>
      </c>
    </row>
    <row r="1498" spans="1:10" ht="36">
      <c r="A1498" s="30" t="s">
        <v>151</v>
      </c>
      <c r="B1498" s="24" t="s">
        <v>444</v>
      </c>
      <c r="C1498" s="24" t="s">
        <v>22</v>
      </c>
      <c r="D1498" s="24" t="s">
        <v>1179</v>
      </c>
      <c r="E1498" s="24" t="s">
        <v>153</v>
      </c>
      <c r="F1498" s="34">
        <f>F1499+F1502</f>
        <v>11313</v>
      </c>
      <c r="G1498" s="34">
        <f>G1499+G1502</f>
        <v>18413</v>
      </c>
      <c r="H1498" s="34">
        <v>18221.7</v>
      </c>
      <c r="I1498" s="19">
        <f t="shared" si="279"/>
        <v>161.06868204720234</v>
      </c>
      <c r="J1498" s="19">
        <f t="shared" ref="J1498:J1523" si="281">H1498/G1498*100</f>
        <v>98.961060120566984</v>
      </c>
    </row>
    <row r="1499" spans="1:10" ht="24">
      <c r="A1499" s="35" t="s">
        <v>154</v>
      </c>
      <c r="B1499" s="24" t="s">
        <v>444</v>
      </c>
      <c r="C1499" s="24" t="s">
        <v>22</v>
      </c>
      <c r="D1499" s="24" t="s">
        <v>1179</v>
      </c>
      <c r="E1499" s="24" t="s">
        <v>155</v>
      </c>
      <c r="F1499" s="36">
        <f>10000+1313</f>
        <v>11313</v>
      </c>
      <c r="G1499" s="36">
        <f>10000+1313+G1500+G1501-5487</f>
        <v>5826</v>
      </c>
      <c r="H1499" s="36">
        <v>5825.9</v>
      </c>
      <c r="I1499" s="19">
        <f t="shared" si="279"/>
        <v>51.497392380447273</v>
      </c>
      <c r="J1499" s="19">
        <f t="shared" si="281"/>
        <v>99.998283556470994</v>
      </c>
    </row>
    <row r="1500" spans="1:10" ht="24">
      <c r="A1500" s="35" t="s">
        <v>1180</v>
      </c>
      <c r="B1500" s="24" t="s">
        <v>444</v>
      </c>
      <c r="C1500" s="24" t="s">
        <v>22</v>
      </c>
      <c r="D1500" s="24" t="s">
        <v>1179</v>
      </c>
      <c r="E1500" s="24" t="s">
        <v>155</v>
      </c>
      <c r="F1500" s="36">
        <f>3600-3600</f>
        <v>0</v>
      </c>
      <c r="G1500" s="36">
        <f>3600-3600</f>
        <v>0</v>
      </c>
      <c r="H1500" s="36">
        <f>3600-3600</f>
        <v>0</v>
      </c>
      <c r="I1500" s="19">
        <v>0</v>
      </c>
      <c r="J1500" s="19">
        <v>0</v>
      </c>
    </row>
    <row r="1501" spans="1:10" ht="36">
      <c r="A1501" s="35" t="s">
        <v>1181</v>
      </c>
      <c r="B1501" s="24" t="s">
        <v>444</v>
      </c>
      <c r="C1501" s="24" t="s">
        <v>22</v>
      </c>
      <c r="D1501" s="24" t="s">
        <v>1179</v>
      </c>
      <c r="E1501" s="24" t="s">
        <v>155</v>
      </c>
      <c r="F1501" s="36">
        <f>400-400</f>
        <v>0</v>
      </c>
      <c r="G1501" s="36">
        <f>400-400</f>
        <v>0</v>
      </c>
      <c r="H1501" s="36">
        <f>400-400</f>
        <v>0</v>
      </c>
      <c r="I1501" s="19">
        <v>0</v>
      </c>
      <c r="J1501" s="19">
        <v>0</v>
      </c>
    </row>
    <row r="1502" spans="1:10" ht="24">
      <c r="A1502" s="35" t="s">
        <v>680</v>
      </c>
      <c r="B1502" s="24" t="s">
        <v>444</v>
      </c>
      <c r="C1502" s="24" t="s">
        <v>22</v>
      </c>
      <c r="D1502" s="24" t="s">
        <v>1179</v>
      </c>
      <c r="E1502" s="24" t="s">
        <v>681</v>
      </c>
      <c r="F1502" s="36">
        <v>0</v>
      </c>
      <c r="G1502" s="36">
        <f>5487+G1503+G1504+G1505+G1506+400</f>
        <v>12587</v>
      </c>
      <c r="H1502" s="36">
        <v>12395.8</v>
      </c>
      <c r="I1502" s="19">
        <v>0</v>
      </c>
      <c r="J1502" s="19">
        <f t="shared" si="281"/>
        <v>98.48097243187415</v>
      </c>
    </row>
    <row r="1503" spans="1:10" ht="36">
      <c r="A1503" s="35" t="s">
        <v>1182</v>
      </c>
      <c r="B1503" s="24" t="s">
        <v>444</v>
      </c>
      <c r="C1503" s="24" t="s">
        <v>22</v>
      </c>
      <c r="D1503" s="24" t="s">
        <v>1179</v>
      </c>
      <c r="E1503" s="24" t="s">
        <v>681</v>
      </c>
      <c r="F1503" s="36">
        <v>0</v>
      </c>
      <c r="G1503" s="36">
        <v>3600</v>
      </c>
      <c r="H1503" s="36">
        <v>3600</v>
      </c>
      <c r="I1503" s="19">
        <v>0</v>
      </c>
      <c r="J1503" s="19">
        <f t="shared" si="281"/>
        <v>100</v>
      </c>
    </row>
    <row r="1504" spans="1:10" ht="36">
      <c r="A1504" s="35" t="s">
        <v>1183</v>
      </c>
      <c r="B1504" s="24" t="s">
        <v>444</v>
      </c>
      <c r="C1504" s="24" t="s">
        <v>22</v>
      </c>
      <c r="D1504" s="24" t="s">
        <v>1179</v>
      </c>
      <c r="E1504" s="24" t="s">
        <v>681</v>
      </c>
      <c r="F1504" s="36">
        <v>0</v>
      </c>
      <c r="G1504" s="36">
        <v>400</v>
      </c>
      <c r="H1504" s="36">
        <v>387.3</v>
      </c>
      <c r="I1504" s="19">
        <v>0</v>
      </c>
      <c r="J1504" s="19">
        <f t="shared" si="281"/>
        <v>96.825000000000003</v>
      </c>
    </row>
    <row r="1505" spans="1:10" ht="36">
      <c r="A1505" s="35" t="s">
        <v>1184</v>
      </c>
      <c r="B1505" s="24" t="s">
        <v>444</v>
      </c>
      <c r="C1505" s="24" t="s">
        <v>22</v>
      </c>
      <c r="D1505" s="24" t="s">
        <v>1179</v>
      </c>
      <c r="E1505" s="24" t="s">
        <v>681</v>
      </c>
      <c r="F1505" s="36">
        <v>0</v>
      </c>
      <c r="G1505" s="36">
        <v>1700</v>
      </c>
      <c r="H1505" s="36">
        <v>1661.9</v>
      </c>
      <c r="I1505" s="19">
        <v>0</v>
      </c>
      <c r="J1505" s="19">
        <f t="shared" si="281"/>
        <v>97.758823529411771</v>
      </c>
    </row>
    <row r="1506" spans="1:10" ht="48">
      <c r="A1506" s="35" t="s">
        <v>1185</v>
      </c>
      <c r="B1506" s="24" t="s">
        <v>444</v>
      </c>
      <c r="C1506" s="24" t="s">
        <v>22</v>
      </c>
      <c r="D1506" s="24" t="s">
        <v>1179</v>
      </c>
      <c r="E1506" s="24" t="s">
        <v>681</v>
      </c>
      <c r="F1506" s="36">
        <v>0</v>
      </c>
      <c r="G1506" s="36">
        <v>1000</v>
      </c>
      <c r="H1506" s="36">
        <v>981</v>
      </c>
      <c r="I1506" s="19">
        <v>0</v>
      </c>
      <c r="J1506" s="19">
        <f t="shared" si="281"/>
        <v>98.1</v>
      </c>
    </row>
    <row r="1507" spans="1:10">
      <c r="A1507" s="74" t="s">
        <v>1186</v>
      </c>
      <c r="B1507" s="24" t="s">
        <v>444</v>
      </c>
      <c r="C1507" s="24" t="s">
        <v>24</v>
      </c>
      <c r="D1507" s="24"/>
      <c r="E1507" s="24"/>
      <c r="F1507" s="34">
        <f t="shared" ref="F1507:H1510" si="282">F1508</f>
        <v>17565.400000000001</v>
      </c>
      <c r="G1507" s="34">
        <f t="shared" si="282"/>
        <v>30828.400000000001</v>
      </c>
      <c r="H1507" s="34">
        <f t="shared" si="282"/>
        <v>30774.5</v>
      </c>
      <c r="I1507" s="19">
        <f t="shared" si="279"/>
        <v>175.19954000478211</v>
      </c>
      <c r="J1507" s="19">
        <f t="shared" si="281"/>
        <v>99.825161214983581</v>
      </c>
    </row>
    <row r="1508" spans="1:10" ht="60">
      <c r="A1508" s="39" t="s">
        <v>245</v>
      </c>
      <c r="B1508" s="24" t="s">
        <v>444</v>
      </c>
      <c r="C1508" s="24" t="s">
        <v>24</v>
      </c>
      <c r="D1508" s="24" t="s">
        <v>246</v>
      </c>
      <c r="E1508" s="24"/>
      <c r="F1508" s="34">
        <f t="shared" si="282"/>
        <v>17565.400000000001</v>
      </c>
      <c r="G1508" s="34">
        <f t="shared" si="282"/>
        <v>30828.400000000001</v>
      </c>
      <c r="H1508" s="34">
        <f t="shared" si="282"/>
        <v>30774.5</v>
      </c>
      <c r="I1508" s="19">
        <f t="shared" si="279"/>
        <v>175.19954000478211</v>
      </c>
      <c r="J1508" s="19">
        <f t="shared" si="281"/>
        <v>99.825161214983581</v>
      </c>
    </row>
    <row r="1509" spans="1:10" ht="84">
      <c r="A1509" s="30" t="s">
        <v>247</v>
      </c>
      <c r="B1509" s="24" t="s">
        <v>444</v>
      </c>
      <c r="C1509" s="24" t="s">
        <v>24</v>
      </c>
      <c r="D1509" s="24" t="s">
        <v>248</v>
      </c>
      <c r="E1509" s="24"/>
      <c r="F1509" s="34">
        <f t="shared" si="282"/>
        <v>17565.400000000001</v>
      </c>
      <c r="G1509" s="34">
        <f t="shared" si="282"/>
        <v>30828.400000000001</v>
      </c>
      <c r="H1509" s="34">
        <f t="shared" si="282"/>
        <v>30774.5</v>
      </c>
      <c r="I1509" s="19">
        <f t="shared" si="279"/>
        <v>175.19954000478211</v>
      </c>
      <c r="J1509" s="19">
        <f t="shared" si="281"/>
        <v>99.825161214983581</v>
      </c>
    </row>
    <row r="1510" spans="1:10" ht="36">
      <c r="A1510" s="35" t="s">
        <v>1187</v>
      </c>
      <c r="B1510" s="24" t="s">
        <v>444</v>
      </c>
      <c r="C1510" s="24" t="s">
        <v>24</v>
      </c>
      <c r="D1510" s="24" t="s">
        <v>1188</v>
      </c>
      <c r="E1510" s="24"/>
      <c r="F1510" s="34">
        <f t="shared" si="282"/>
        <v>17565.400000000001</v>
      </c>
      <c r="G1510" s="34">
        <f t="shared" si="282"/>
        <v>30828.400000000001</v>
      </c>
      <c r="H1510" s="34">
        <f t="shared" si="282"/>
        <v>30774.5</v>
      </c>
      <c r="I1510" s="19">
        <f t="shared" si="279"/>
        <v>175.19954000478211</v>
      </c>
      <c r="J1510" s="19">
        <f t="shared" si="281"/>
        <v>99.825161214983581</v>
      </c>
    </row>
    <row r="1511" spans="1:10" ht="36">
      <c r="A1511" s="30" t="s">
        <v>151</v>
      </c>
      <c r="B1511" s="24" t="s">
        <v>444</v>
      </c>
      <c r="C1511" s="24" t="s">
        <v>24</v>
      </c>
      <c r="D1511" s="24" t="s">
        <v>1188</v>
      </c>
      <c r="E1511" s="24" t="s">
        <v>153</v>
      </c>
      <c r="F1511" s="34">
        <f>F1512+F1514</f>
        <v>17565.400000000001</v>
      </c>
      <c r="G1511" s="34">
        <f>G1512+G1514</f>
        <v>30828.400000000001</v>
      </c>
      <c r="H1511" s="34">
        <f>H1512+H1514</f>
        <v>30774.5</v>
      </c>
      <c r="I1511" s="19">
        <f t="shared" si="279"/>
        <v>175.19954000478211</v>
      </c>
      <c r="J1511" s="19">
        <f t="shared" si="281"/>
        <v>99.825161214983581</v>
      </c>
    </row>
    <row r="1512" spans="1:10" ht="24">
      <c r="A1512" s="35" t="s">
        <v>1189</v>
      </c>
      <c r="B1512" s="24" t="s">
        <v>444</v>
      </c>
      <c r="C1512" s="24" t="s">
        <v>24</v>
      </c>
      <c r="D1512" s="24" t="s">
        <v>1188</v>
      </c>
      <c r="E1512" s="24" t="s">
        <v>155</v>
      </c>
      <c r="F1512" s="34">
        <f>F1513</f>
        <v>17565.400000000001</v>
      </c>
      <c r="G1512" s="34">
        <f>G1513</f>
        <v>6829.5000000000018</v>
      </c>
      <c r="H1512" s="34">
        <f>H1513</f>
        <v>6829.5000000000018</v>
      </c>
      <c r="I1512" s="19">
        <f t="shared" si="279"/>
        <v>38.880412629373659</v>
      </c>
      <c r="J1512" s="19">
        <f t="shared" si="281"/>
        <v>100</v>
      </c>
    </row>
    <row r="1513" spans="1:10" ht="36">
      <c r="A1513" s="35" t="s">
        <v>1190</v>
      </c>
      <c r="B1513" s="24" t="s">
        <v>444</v>
      </c>
      <c r="C1513" s="24" t="s">
        <v>24</v>
      </c>
      <c r="D1513" s="24" t="s">
        <v>1188</v>
      </c>
      <c r="E1513" s="24" t="s">
        <v>155</v>
      </c>
      <c r="F1513" s="36">
        <f>13000+4565.4</f>
        <v>17565.400000000001</v>
      </c>
      <c r="G1513" s="36">
        <f>13000+4565.4-10735.9</f>
        <v>6829.5000000000018</v>
      </c>
      <c r="H1513" s="36">
        <f>13000+4565.4-10735.9</f>
        <v>6829.5000000000018</v>
      </c>
      <c r="I1513" s="19">
        <f t="shared" si="279"/>
        <v>38.880412629373659</v>
      </c>
      <c r="J1513" s="19">
        <f t="shared" si="281"/>
        <v>100</v>
      </c>
    </row>
    <row r="1514" spans="1:10" ht="24">
      <c r="A1514" s="35" t="s">
        <v>680</v>
      </c>
      <c r="B1514" s="24" t="s">
        <v>444</v>
      </c>
      <c r="C1514" s="24" t="s">
        <v>24</v>
      </c>
      <c r="D1514" s="24" t="s">
        <v>1188</v>
      </c>
      <c r="E1514" s="24" t="s">
        <v>681</v>
      </c>
      <c r="F1514" s="34">
        <v>0</v>
      </c>
      <c r="G1514" s="34">
        <f>G1515+10563+1300+2887+G1516</f>
        <v>23998.9</v>
      </c>
      <c r="H1514" s="34">
        <v>23945</v>
      </c>
      <c r="I1514" s="19">
        <v>0</v>
      </c>
      <c r="J1514" s="19">
        <f t="shared" si="281"/>
        <v>99.775406372792077</v>
      </c>
    </row>
    <row r="1515" spans="1:10" ht="36">
      <c r="A1515" s="35" t="s">
        <v>1190</v>
      </c>
      <c r="B1515" s="24" t="s">
        <v>444</v>
      </c>
      <c r="C1515" s="24" t="s">
        <v>24</v>
      </c>
      <c r="D1515" s="24" t="s">
        <v>1188</v>
      </c>
      <c r="E1515" s="24" t="s">
        <v>681</v>
      </c>
      <c r="F1515" s="36">
        <v>0</v>
      </c>
      <c r="G1515" s="36">
        <f>10735.9-2887</f>
        <v>7848.9</v>
      </c>
      <c r="H1515" s="36">
        <f>10735.9-2887</f>
        <v>7848.9</v>
      </c>
      <c r="I1515" s="19">
        <v>0</v>
      </c>
      <c r="J1515" s="19">
        <f t="shared" si="281"/>
        <v>100</v>
      </c>
    </row>
    <row r="1516" spans="1:10" ht="60">
      <c r="A1516" s="35" t="s">
        <v>1191</v>
      </c>
      <c r="B1516" s="24" t="s">
        <v>444</v>
      </c>
      <c r="C1516" s="24" t="s">
        <v>24</v>
      </c>
      <c r="D1516" s="24" t="s">
        <v>1188</v>
      </c>
      <c r="E1516" s="24" t="s">
        <v>681</v>
      </c>
      <c r="F1516" s="36">
        <v>0</v>
      </c>
      <c r="G1516" s="36">
        <v>1400</v>
      </c>
      <c r="H1516" s="36">
        <v>1399.4</v>
      </c>
      <c r="I1516" s="19">
        <v>0</v>
      </c>
      <c r="J1516" s="19">
        <f t="shared" si="281"/>
        <v>99.95714285714287</v>
      </c>
    </row>
    <row r="1517" spans="1:10" ht="24">
      <c r="A1517" s="33" t="s">
        <v>1192</v>
      </c>
      <c r="B1517" s="24" t="s">
        <v>136</v>
      </c>
      <c r="C1517" s="24" t="s">
        <v>892</v>
      </c>
      <c r="D1517" s="24"/>
      <c r="E1517" s="24"/>
      <c r="F1517" s="86">
        <f>F1521</f>
        <v>67790</v>
      </c>
      <c r="G1517" s="86">
        <f>G1521</f>
        <v>4662.5999999999985</v>
      </c>
      <c r="H1517" s="86">
        <f>H1521</f>
        <v>1369.4</v>
      </c>
      <c r="I1517" s="19">
        <f t="shared" si="279"/>
        <v>2.0200619560407143</v>
      </c>
      <c r="J1517" s="19">
        <f t="shared" si="281"/>
        <v>29.369879466392153</v>
      </c>
    </row>
    <row r="1518" spans="1:10" ht="24">
      <c r="A1518" s="39" t="s">
        <v>56</v>
      </c>
      <c r="B1518" s="24" t="s">
        <v>136</v>
      </c>
      <c r="C1518" s="24" t="s">
        <v>22</v>
      </c>
      <c r="D1518" s="24" t="s">
        <v>57</v>
      </c>
      <c r="E1518" s="24"/>
      <c r="F1518" s="29">
        <f t="shared" ref="F1518:H1522" si="283">F1519</f>
        <v>67790</v>
      </c>
      <c r="G1518" s="29">
        <f t="shared" si="283"/>
        <v>4662.5999999999985</v>
      </c>
      <c r="H1518" s="29">
        <f t="shared" si="283"/>
        <v>1369.4</v>
      </c>
      <c r="I1518" s="19">
        <f t="shared" si="279"/>
        <v>2.0200619560407143</v>
      </c>
      <c r="J1518" s="19">
        <f t="shared" si="281"/>
        <v>29.369879466392153</v>
      </c>
    </row>
    <row r="1519" spans="1:10" ht="36">
      <c r="A1519" s="30" t="s">
        <v>1193</v>
      </c>
      <c r="B1519" s="24" t="s">
        <v>136</v>
      </c>
      <c r="C1519" s="24" t="s">
        <v>22</v>
      </c>
      <c r="D1519" s="24" t="s">
        <v>130</v>
      </c>
      <c r="E1519" s="24"/>
      <c r="F1519" s="29">
        <f t="shared" si="283"/>
        <v>67790</v>
      </c>
      <c r="G1519" s="29">
        <f t="shared" si="283"/>
        <v>4662.5999999999985</v>
      </c>
      <c r="H1519" s="29">
        <f t="shared" si="283"/>
        <v>1369.4</v>
      </c>
      <c r="I1519" s="19">
        <f t="shared" si="279"/>
        <v>2.0200619560407143</v>
      </c>
      <c r="J1519" s="19">
        <f t="shared" si="281"/>
        <v>29.369879466392153</v>
      </c>
    </row>
    <row r="1520" spans="1:10" ht="36">
      <c r="A1520" s="30" t="s">
        <v>1194</v>
      </c>
      <c r="B1520" s="24" t="s">
        <v>1195</v>
      </c>
      <c r="C1520" s="24" t="s">
        <v>22</v>
      </c>
      <c r="D1520" s="24" t="s">
        <v>1196</v>
      </c>
      <c r="E1520" s="24"/>
      <c r="F1520" s="29">
        <f t="shared" si="283"/>
        <v>67790</v>
      </c>
      <c r="G1520" s="29">
        <f t="shared" si="283"/>
        <v>4662.5999999999985</v>
      </c>
      <c r="H1520" s="29">
        <f t="shared" si="283"/>
        <v>1369.4</v>
      </c>
      <c r="I1520" s="19">
        <f t="shared" si="279"/>
        <v>2.0200619560407143</v>
      </c>
      <c r="J1520" s="19">
        <f t="shared" si="281"/>
        <v>29.369879466392153</v>
      </c>
    </row>
    <row r="1521" spans="1:11" ht="24">
      <c r="A1521" s="30" t="s">
        <v>1197</v>
      </c>
      <c r="B1521" s="24" t="s">
        <v>136</v>
      </c>
      <c r="C1521" s="24" t="s">
        <v>22</v>
      </c>
      <c r="D1521" s="24" t="s">
        <v>1198</v>
      </c>
      <c r="E1521" s="24"/>
      <c r="F1521" s="34">
        <f t="shared" si="283"/>
        <v>67790</v>
      </c>
      <c r="G1521" s="34">
        <f t="shared" si="283"/>
        <v>4662.5999999999985</v>
      </c>
      <c r="H1521" s="34">
        <f t="shared" si="283"/>
        <v>1369.4</v>
      </c>
      <c r="I1521" s="19">
        <f t="shared" si="279"/>
        <v>2.0200619560407143</v>
      </c>
      <c r="J1521" s="19">
        <f t="shared" si="281"/>
        <v>29.369879466392153</v>
      </c>
    </row>
    <row r="1522" spans="1:11" ht="24">
      <c r="A1522" s="30" t="s">
        <v>1199</v>
      </c>
      <c r="B1522" s="24" t="s">
        <v>136</v>
      </c>
      <c r="C1522" s="24" t="s">
        <v>22</v>
      </c>
      <c r="D1522" s="24" t="s">
        <v>1198</v>
      </c>
      <c r="E1522" s="24" t="s">
        <v>1200</v>
      </c>
      <c r="F1522" s="34">
        <f t="shared" si="283"/>
        <v>67790</v>
      </c>
      <c r="G1522" s="34">
        <f t="shared" si="283"/>
        <v>4662.5999999999985</v>
      </c>
      <c r="H1522" s="34">
        <f t="shared" si="283"/>
        <v>1369.4</v>
      </c>
      <c r="I1522" s="19">
        <f t="shared" si="279"/>
        <v>2.0200619560407143</v>
      </c>
      <c r="J1522" s="19">
        <f t="shared" si="281"/>
        <v>29.369879466392153</v>
      </c>
    </row>
    <row r="1523" spans="1:11">
      <c r="A1523" s="35" t="s">
        <v>1201</v>
      </c>
      <c r="B1523" s="24" t="s">
        <v>136</v>
      </c>
      <c r="C1523" s="24" t="s">
        <v>22</v>
      </c>
      <c r="D1523" s="24" t="s">
        <v>1198</v>
      </c>
      <c r="E1523" s="24" t="s">
        <v>1202</v>
      </c>
      <c r="F1523" s="36">
        <f>67790</f>
        <v>67790</v>
      </c>
      <c r="G1523" s="36">
        <f>67790-28834-16031.4-13000-5262</f>
        <v>4662.5999999999985</v>
      </c>
      <c r="H1523" s="36">
        <v>1369.4</v>
      </c>
      <c r="I1523" s="19">
        <f t="shared" si="279"/>
        <v>2.0200619560407143</v>
      </c>
      <c r="J1523" s="19">
        <f t="shared" si="281"/>
        <v>29.369879466392153</v>
      </c>
    </row>
    <row r="1524" spans="1:11" ht="63.75">
      <c r="A1524" s="52" t="s">
        <v>1203</v>
      </c>
      <c r="B1524" s="23" t="s">
        <v>304</v>
      </c>
      <c r="C1524" s="23"/>
      <c r="D1524" s="23"/>
      <c r="E1524" s="23"/>
      <c r="F1524" s="86">
        <f t="shared" ref="F1524:G1527" si="284">F1525</f>
        <v>0</v>
      </c>
      <c r="G1524" s="86">
        <f t="shared" si="284"/>
        <v>0</v>
      </c>
      <c r="H1524" s="86"/>
      <c r="I1524" s="86"/>
      <c r="J1524" s="36"/>
    </row>
    <row r="1525" spans="1:11" ht="24">
      <c r="A1525" s="33" t="s">
        <v>1204</v>
      </c>
      <c r="B1525" s="24" t="s">
        <v>304</v>
      </c>
      <c r="C1525" s="24" t="s">
        <v>34</v>
      </c>
      <c r="D1525" s="24"/>
      <c r="E1525" s="24"/>
      <c r="F1525" s="34">
        <f t="shared" si="284"/>
        <v>0</v>
      </c>
      <c r="G1525" s="34">
        <f t="shared" si="284"/>
        <v>0</v>
      </c>
      <c r="H1525" s="34"/>
      <c r="I1525" s="34"/>
      <c r="J1525" s="36"/>
    </row>
    <row r="1526" spans="1:11" ht="48">
      <c r="A1526" s="30" t="s">
        <v>1205</v>
      </c>
      <c r="B1526" s="24" t="s">
        <v>304</v>
      </c>
      <c r="C1526" s="24" t="s">
        <v>34</v>
      </c>
      <c r="D1526" s="24" t="s">
        <v>1206</v>
      </c>
      <c r="E1526" s="24"/>
      <c r="F1526" s="34">
        <f t="shared" si="284"/>
        <v>0</v>
      </c>
      <c r="G1526" s="34">
        <f t="shared" si="284"/>
        <v>0</v>
      </c>
      <c r="H1526" s="34"/>
      <c r="I1526" s="34"/>
      <c r="J1526" s="36"/>
    </row>
    <row r="1527" spans="1:11">
      <c r="A1527" s="30" t="s">
        <v>1207</v>
      </c>
      <c r="B1527" s="24" t="s">
        <v>304</v>
      </c>
      <c r="C1527" s="24" t="s">
        <v>34</v>
      </c>
      <c r="D1527" s="24" t="s">
        <v>1206</v>
      </c>
      <c r="E1527" s="24" t="s">
        <v>1208</v>
      </c>
      <c r="F1527" s="34">
        <f t="shared" si="284"/>
        <v>0</v>
      </c>
      <c r="G1527" s="34">
        <f t="shared" si="284"/>
        <v>0</v>
      </c>
      <c r="H1527" s="34"/>
      <c r="I1527" s="34">
        <f>G1527-J1527</f>
        <v>0</v>
      </c>
      <c r="J1527" s="36"/>
    </row>
    <row r="1528" spans="1:11">
      <c r="A1528" s="30" t="s">
        <v>1209</v>
      </c>
      <c r="B1528" s="24" t="s">
        <v>304</v>
      </c>
      <c r="C1528" s="24" t="s">
        <v>34</v>
      </c>
      <c r="D1528" s="24" t="s">
        <v>1206</v>
      </c>
      <c r="E1528" s="24" t="s">
        <v>1210</v>
      </c>
      <c r="F1528" s="36">
        <v>0</v>
      </c>
      <c r="G1528" s="36">
        <v>0</v>
      </c>
      <c r="H1528" s="36"/>
      <c r="I1528" s="34">
        <f>G1528-J1528</f>
        <v>0</v>
      </c>
      <c r="J1528" s="36"/>
    </row>
    <row r="1529" spans="1:11" ht="33" customHeight="1">
      <c r="A1529" s="107" t="s">
        <v>1211</v>
      </c>
      <c r="B1529" s="107"/>
      <c r="C1529" s="107"/>
      <c r="D1529" s="107"/>
      <c r="E1529" s="107"/>
      <c r="F1529" s="107"/>
      <c r="G1529" s="107"/>
      <c r="H1529" s="107"/>
      <c r="I1529" s="107"/>
      <c r="J1529" s="107"/>
      <c r="K1529" s="20">
        <f>G1215+G1230+G1235+G1241+G1246+G1251+G1256+G1261+G1266+G1271+G1274+G1278+G1281+G1284+G1289+G1294+G1300+G1303+G1310+G1315+G1324+G1329+G1338+G1341</f>
        <v>58239.200000000004</v>
      </c>
    </row>
    <row r="1530" spans="1:11">
      <c r="A1530" s="102"/>
      <c r="G1530" s="103"/>
      <c r="H1530" s="103"/>
      <c r="I1530" s="6"/>
      <c r="J1530" s="6"/>
    </row>
    <row r="1531" spans="1:11">
      <c r="I1531" s="6"/>
      <c r="J1531" s="6"/>
    </row>
    <row r="1532" spans="1:11" ht="28.15" customHeight="1">
      <c r="I1532" s="6"/>
      <c r="J1532" s="6"/>
    </row>
    <row r="1533" spans="1:11" ht="34.15" customHeight="1">
      <c r="I1533" s="6"/>
      <c r="J1533" s="6"/>
    </row>
    <row r="1534" spans="1:11">
      <c r="I1534" s="6"/>
      <c r="J1534" s="6"/>
    </row>
    <row r="1535" spans="1:11" ht="26.45" customHeight="1">
      <c r="I1535" s="6"/>
      <c r="J1535" s="6"/>
    </row>
    <row r="1536" spans="1:11">
      <c r="I1536" s="6"/>
      <c r="J1536" s="6"/>
    </row>
    <row r="1537" spans="9:10" ht="31.15" customHeight="1">
      <c r="I1537" s="6"/>
      <c r="J1537" s="6"/>
    </row>
    <row r="1538" spans="9:10">
      <c r="I1538" s="6"/>
      <c r="J1538" s="6"/>
    </row>
    <row r="1539" spans="9:10">
      <c r="I1539" s="6"/>
      <c r="J1539" s="6"/>
    </row>
    <row r="1540" spans="9:10">
      <c r="I1540" s="6"/>
      <c r="J1540" s="6"/>
    </row>
    <row r="1541" spans="9:10">
      <c r="I1541" s="6"/>
      <c r="J1541" s="6"/>
    </row>
    <row r="1542" spans="9:10">
      <c r="I1542" s="6"/>
      <c r="J1542" s="6"/>
    </row>
    <row r="1543" spans="9:10" ht="34.15" customHeight="1">
      <c r="I1543" s="6"/>
      <c r="J1543" s="6"/>
    </row>
    <row r="1544" spans="9:10">
      <c r="I1544" s="6"/>
      <c r="J1544" s="6"/>
    </row>
    <row r="1545" spans="9:10">
      <c r="I1545" s="6"/>
      <c r="J1545" s="6"/>
    </row>
    <row r="1546" spans="9:10">
      <c r="I1546" s="6"/>
      <c r="J1546" s="6"/>
    </row>
    <row r="1547" spans="9:10" ht="35.1" customHeight="1">
      <c r="I1547" s="6"/>
      <c r="J1547" s="6"/>
    </row>
    <row r="1548" spans="9:10">
      <c r="I1548" s="6"/>
      <c r="J1548" s="6"/>
    </row>
    <row r="1549" spans="9:10">
      <c r="I1549" s="6"/>
      <c r="J1549" s="6"/>
    </row>
    <row r="1550" spans="9:10">
      <c r="I1550" s="6"/>
      <c r="J1550" s="6"/>
    </row>
    <row r="1551" spans="9:10">
      <c r="I1551" s="6"/>
      <c r="J1551" s="6"/>
    </row>
    <row r="1552" spans="9:10">
      <c r="I1552" s="6"/>
      <c r="J1552" s="6"/>
    </row>
    <row r="1553" spans="9:10" ht="21.6" customHeight="1">
      <c r="I1553" s="6"/>
      <c r="J1553" s="6"/>
    </row>
    <row r="1554" spans="9:10">
      <c r="I1554" s="6"/>
      <c r="J1554" s="6"/>
    </row>
    <row r="1555" spans="9:10">
      <c r="I1555" s="6"/>
      <c r="J1555" s="6"/>
    </row>
    <row r="1556" spans="9:10">
      <c r="I1556" s="6"/>
      <c r="J1556" s="6"/>
    </row>
    <row r="1557" spans="9:10">
      <c r="I1557" s="6"/>
      <c r="J1557" s="6"/>
    </row>
    <row r="1558" spans="9:10">
      <c r="I1558" s="6"/>
      <c r="J1558" s="6"/>
    </row>
    <row r="1559" spans="9:10">
      <c r="I1559" s="6"/>
      <c r="J1559" s="6"/>
    </row>
    <row r="1560" spans="9:10">
      <c r="I1560" s="6"/>
      <c r="J1560" s="6"/>
    </row>
    <row r="1561" spans="9:10">
      <c r="I1561" s="6"/>
      <c r="J1561" s="6"/>
    </row>
    <row r="1562" spans="9:10">
      <c r="I1562" s="6"/>
      <c r="J1562" s="6"/>
    </row>
    <row r="1563" spans="9:10">
      <c r="I1563" s="6"/>
      <c r="J1563" s="6"/>
    </row>
    <row r="1564" spans="9:10">
      <c r="I1564" s="6"/>
      <c r="J1564" s="6"/>
    </row>
    <row r="1565" spans="9:10">
      <c r="I1565" s="6"/>
      <c r="J1565" s="6"/>
    </row>
    <row r="1566" spans="9:10">
      <c r="I1566" s="6"/>
      <c r="J1566" s="6"/>
    </row>
    <row r="1567" spans="9:10">
      <c r="I1567" s="6"/>
      <c r="J1567" s="6"/>
    </row>
    <row r="1568" spans="9:10">
      <c r="I1568" s="6"/>
      <c r="J1568" s="6"/>
    </row>
    <row r="1569" spans="9:10" ht="42.75" customHeight="1">
      <c r="I1569" s="6"/>
      <c r="J1569" s="6"/>
    </row>
    <row r="1570" spans="9:10">
      <c r="I1570" s="6"/>
      <c r="J1570" s="6"/>
    </row>
    <row r="1571" spans="9:10">
      <c r="I1571" s="6"/>
      <c r="J1571" s="6"/>
    </row>
    <row r="1572" spans="9:10">
      <c r="I1572" s="6"/>
      <c r="J1572" s="6"/>
    </row>
    <row r="1573" spans="9:10">
      <c r="I1573" s="6"/>
      <c r="J1573" s="6"/>
    </row>
    <row r="1574" spans="9:10">
      <c r="I1574" s="6"/>
      <c r="J1574" s="6"/>
    </row>
    <row r="1575" spans="9:10">
      <c r="I1575" s="6"/>
      <c r="J1575" s="6"/>
    </row>
    <row r="1576" spans="9:10">
      <c r="I1576" s="6"/>
      <c r="J1576" s="6"/>
    </row>
    <row r="1577" spans="9:10">
      <c r="I1577" s="6"/>
      <c r="J1577" s="6"/>
    </row>
    <row r="1578" spans="9:10">
      <c r="I1578" s="6"/>
      <c r="J1578" s="6"/>
    </row>
    <row r="1579" spans="9:10">
      <c r="I1579" s="6"/>
      <c r="J1579" s="6"/>
    </row>
    <row r="1580" spans="9:10">
      <c r="I1580" s="6"/>
      <c r="J1580" s="6"/>
    </row>
    <row r="1581" spans="9:10">
      <c r="I1581" s="6"/>
      <c r="J1581" s="6"/>
    </row>
    <row r="1582" spans="9:10">
      <c r="I1582" s="6"/>
      <c r="J1582" s="6"/>
    </row>
    <row r="1583" spans="9:10">
      <c r="I1583" s="6"/>
      <c r="J1583" s="6"/>
    </row>
    <row r="1584" spans="9:10" ht="30.4" customHeight="1">
      <c r="I1584" s="6"/>
      <c r="J1584" s="6"/>
    </row>
    <row r="1585" spans="9:10">
      <c r="I1585" s="6"/>
      <c r="J1585" s="6"/>
    </row>
    <row r="1586" spans="9:10" ht="27.75" customHeight="1">
      <c r="I1586" s="6"/>
      <c r="J1586" s="6"/>
    </row>
    <row r="1587" spans="9:10">
      <c r="I1587" s="6"/>
      <c r="J1587" s="6"/>
    </row>
    <row r="1588" spans="9:10">
      <c r="I1588" s="6"/>
      <c r="J1588" s="6"/>
    </row>
    <row r="1589" spans="9:10">
      <c r="I1589" s="6"/>
      <c r="J1589" s="6"/>
    </row>
    <row r="1590" spans="9:10">
      <c r="I1590" s="6"/>
      <c r="J1590" s="6"/>
    </row>
    <row r="1591" spans="9:10">
      <c r="I1591" s="6"/>
      <c r="J1591" s="6"/>
    </row>
    <row r="1592" spans="9:10">
      <c r="I1592" s="6"/>
      <c r="J1592" s="6"/>
    </row>
    <row r="1593" spans="9:10">
      <c r="I1593" s="6"/>
      <c r="J1593" s="6"/>
    </row>
    <row r="1594" spans="9:10">
      <c r="I1594" s="6"/>
      <c r="J1594" s="6"/>
    </row>
    <row r="1595" spans="9:10">
      <c r="I1595" s="6"/>
      <c r="J1595" s="6"/>
    </row>
    <row r="1596" spans="9:10">
      <c r="I1596" s="6"/>
      <c r="J1596" s="6"/>
    </row>
    <row r="1597" spans="9:10">
      <c r="I1597" s="6"/>
      <c r="J1597" s="6"/>
    </row>
    <row r="1598" spans="9:10">
      <c r="I1598" s="6"/>
      <c r="J1598" s="6"/>
    </row>
    <row r="1599" spans="9:10">
      <c r="I1599" s="6"/>
      <c r="J1599" s="6"/>
    </row>
    <row r="1600" spans="9:10">
      <c r="I1600" s="6"/>
      <c r="J1600" s="6"/>
    </row>
    <row r="1601" spans="9:10">
      <c r="I1601" s="6"/>
      <c r="J1601" s="6"/>
    </row>
    <row r="1602" spans="9:10">
      <c r="I1602" s="6"/>
      <c r="J1602" s="6"/>
    </row>
    <row r="1603" spans="9:10">
      <c r="I1603" s="6"/>
      <c r="J1603" s="6"/>
    </row>
    <row r="1604" spans="9:10">
      <c r="I1604" s="6"/>
      <c r="J1604" s="6"/>
    </row>
    <row r="1605" spans="9:10">
      <c r="I1605" s="6"/>
      <c r="J1605" s="6"/>
    </row>
    <row r="1606" spans="9:10">
      <c r="I1606" s="6"/>
      <c r="J1606" s="6"/>
    </row>
    <row r="1607" spans="9:10">
      <c r="I1607" s="6"/>
      <c r="J1607" s="6"/>
    </row>
    <row r="1608" spans="9:10">
      <c r="I1608" s="6"/>
      <c r="J1608" s="6"/>
    </row>
    <row r="1609" spans="9:10">
      <c r="I1609" s="6"/>
      <c r="J1609" s="6"/>
    </row>
    <row r="1610" spans="9:10">
      <c r="I1610" s="6"/>
      <c r="J1610" s="6"/>
    </row>
    <row r="1611" spans="9:10">
      <c r="I1611" s="6"/>
      <c r="J1611" s="6"/>
    </row>
    <row r="1612" spans="9:10">
      <c r="I1612" s="6"/>
      <c r="J1612" s="6"/>
    </row>
    <row r="1613" spans="9:10">
      <c r="I1613" s="6"/>
      <c r="J1613" s="6"/>
    </row>
    <row r="1614" spans="9:10">
      <c r="I1614" s="6"/>
      <c r="J1614" s="6"/>
    </row>
    <row r="1615" spans="9:10">
      <c r="I1615" s="6"/>
      <c r="J1615" s="6"/>
    </row>
    <row r="1616" spans="9:10">
      <c r="I1616" s="6"/>
      <c r="J1616" s="6"/>
    </row>
    <row r="1617" spans="9:10">
      <c r="I1617" s="6"/>
      <c r="J1617" s="6"/>
    </row>
    <row r="1618" spans="9:10">
      <c r="I1618" s="6"/>
      <c r="J1618" s="6"/>
    </row>
    <row r="1619" spans="9:10">
      <c r="I1619" s="6"/>
      <c r="J1619" s="6"/>
    </row>
    <row r="1620" spans="9:10">
      <c r="I1620" s="6"/>
      <c r="J1620" s="6"/>
    </row>
    <row r="1621" spans="9:10">
      <c r="I1621" s="6"/>
      <c r="J1621" s="6"/>
    </row>
    <row r="1622" spans="9:10">
      <c r="I1622" s="6"/>
      <c r="J1622" s="6"/>
    </row>
    <row r="1623" spans="9:10">
      <c r="I1623" s="6"/>
      <c r="J1623" s="6"/>
    </row>
    <row r="1624" spans="9:10">
      <c r="I1624" s="6"/>
      <c r="J1624" s="6"/>
    </row>
    <row r="1625" spans="9:10">
      <c r="I1625" s="6"/>
      <c r="J1625" s="6"/>
    </row>
    <row r="1626" spans="9:10">
      <c r="I1626" s="6"/>
      <c r="J1626" s="6"/>
    </row>
    <row r="1627" spans="9:10">
      <c r="I1627" s="6"/>
      <c r="J1627" s="6"/>
    </row>
    <row r="1628" spans="9:10">
      <c r="I1628" s="6"/>
      <c r="J1628" s="6"/>
    </row>
    <row r="1629" spans="9:10">
      <c r="I1629" s="6"/>
      <c r="J1629" s="6"/>
    </row>
    <row r="1630" spans="9:10">
      <c r="I1630" s="6"/>
      <c r="J1630" s="6"/>
    </row>
    <row r="1631" spans="9:10">
      <c r="I1631" s="6"/>
      <c r="J1631" s="6"/>
    </row>
    <row r="1632" spans="9:10">
      <c r="I1632" s="6"/>
      <c r="J1632" s="6"/>
    </row>
    <row r="1633" spans="9:10">
      <c r="I1633" s="6"/>
      <c r="J1633" s="6"/>
    </row>
    <row r="1634" spans="9:10">
      <c r="I1634" s="6"/>
      <c r="J1634" s="6"/>
    </row>
    <row r="1635" spans="9:10">
      <c r="I1635" s="6"/>
      <c r="J1635" s="6"/>
    </row>
    <row r="1636" spans="9:10">
      <c r="I1636" s="6"/>
      <c r="J1636" s="6"/>
    </row>
    <row r="1637" spans="9:10">
      <c r="I1637" s="6"/>
      <c r="J1637" s="6"/>
    </row>
    <row r="1638" spans="9:10">
      <c r="I1638" s="6"/>
      <c r="J1638" s="6"/>
    </row>
    <row r="1639" spans="9:10">
      <c r="I1639" s="6"/>
      <c r="J1639" s="6"/>
    </row>
    <row r="1640" spans="9:10">
      <c r="I1640" s="6"/>
      <c r="J1640" s="6"/>
    </row>
    <row r="1641" spans="9:10">
      <c r="I1641" s="6"/>
      <c r="J1641" s="6"/>
    </row>
    <row r="1642" spans="9:10">
      <c r="I1642" s="6"/>
      <c r="J1642" s="6"/>
    </row>
    <row r="1643" spans="9:10">
      <c r="I1643" s="6"/>
      <c r="J1643" s="6"/>
    </row>
    <row r="1644" spans="9:10">
      <c r="I1644" s="6"/>
      <c r="J1644" s="6"/>
    </row>
    <row r="1645" spans="9:10">
      <c r="I1645" s="6"/>
      <c r="J1645" s="6"/>
    </row>
    <row r="1646" spans="9:10">
      <c r="I1646" s="6"/>
      <c r="J1646" s="6"/>
    </row>
    <row r="1647" spans="9:10">
      <c r="I1647" s="6"/>
      <c r="J1647" s="6"/>
    </row>
    <row r="1648" spans="9:10">
      <c r="I1648" s="6"/>
      <c r="J1648" s="6"/>
    </row>
    <row r="1649" spans="9:10">
      <c r="I1649" s="6"/>
      <c r="J1649" s="6"/>
    </row>
    <row r="1650" spans="9:10">
      <c r="I1650" s="6"/>
      <c r="J1650" s="6"/>
    </row>
    <row r="1651" spans="9:10">
      <c r="I1651" s="6"/>
      <c r="J1651" s="6"/>
    </row>
    <row r="1652" spans="9:10">
      <c r="I1652" s="6"/>
      <c r="J1652" s="6"/>
    </row>
    <row r="1653" spans="9:10">
      <c r="I1653" s="6"/>
      <c r="J1653" s="6"/>
    </row>
    <row r="1654" spans="9:10">
      <c r="I1654" s="6"/>
      <c r="J1654" s="6"/>
    </row>
    <row r="1655" spans="9:10">
      <c r="I1655" s="6"/>
      <c r="J1655" s="6"/>
    </row>
    <row r="1656" spans="9:10">
      <c r="I1656" s="6"/>
      <c r="J1656" s="6"/>
    </row>
    <row r="1657" spans="9:10">
      <c r="I1657" s="6"/>
      <c r="J1657" s="6"/>
    </row>
    <row r="1658" spans="9:10">
      <c r="I1658" s="6"/>
      <c r="J1658" s="6"/>
    </row>
    <row r="1659" spans="9:10">
      <c r="I1659" s="6"/>
      <c r="J1659" s="6"/>
    </row>
    <row r="1660" spans="9:10">
      <c r="I1660" s="6"/>
      <c r="J1660" s="6"/>
    </row>
    <row r="1661" spans="9:10">
      <c r="I1661" s="6"/>
      <c r="J1661" s="6"/>
    </row>
    <row r="1662" spans="9:10">
      <c r="I1662" s="6"/>
      <c r="J1662" s="6"/>
    </row>
    <row r="1663" spans="9:10">
      <c r="I1663" s="6"/>
      <c r="J1663" s="6"/>
    </row>
    <row r="1664" spans="9:10">
      <c r="I1664" s="6"/>
      <c r="J1664" s="6"/>
    </row>
    <row r="1665" spans="9:10">
      <c r="I1665" s="6"/>
      <c r="J1665" s="6"/>
    </row>
    <row r="1666" spans="9:10">
      <c r="I1666" s="6"/>
      <c r="J1666" s="6"/>
    </row>
    <row r="1667" spans="9:10">
      <c r="I1667" s="6"/>
      <c r="J1667" s="6"/>
    </row>
    <row r="1668" spans="9:10">
      <c r="I1668" s="6"/>
      <c r="J1668" s="6"/>
    </row>
    <row r="1669" spans="9:10">
      <c r="I1669" s="6"/>
      <c r="J1669" s="6"/>
    </row>
    <row r="1670" spans="9:10">
      <c r="I1670" s="6"/>
      <c r="J1670" s="6"/>
    </row>
    <row r="1671" spans="9:10">
      <c r="I1671" s="6"/>
      <c r="J1671" s="6"/>
    </row>
    <row r="1672" spans="9:10">
      <c r="I1672" s="6"/>
      <c r="J1672" s="6"/>
    </row>
    <row r="1673" spans="9:10">
      <c r="I1673" s="6"/>
      <c r="J1673" s="6"/>
    </row>
    <row r="1674" spans="9:10">
      <c r="I1674" s="6"/>
      <c r="J1674" s="6"/>
    </row>
    <row r="1675" spans="9:10">
      <c r="I1675" s="6"/>
      <c r="J1675" s="6"/>
    </row>
    <row r="1676" spans="9:10">
      <c r="I1676" s="6"/>
      <c r="J1676" s="6"/>
    </row>
    <row r="1677" spans="9:10">
      <c r="I1677" s="6"/>
      <c r="J1677" s="6"/>
    </row>
    <row r="1678" spans="9:10">
      <c r="I1678" s="6"/>
      <c r="J1678" s="6"/>
    </row>
    <row r="1679" spans="9:10">
      <c r="I1679" s="6"/>
      <c r="J1679" s="6"/>
    </row>
    <row r="1680" spans="9:10">
      <c r="I1680" s="6"/>
      <c r="J1680" s="6"/>
    </row>
    <row r="1681" spans="9:10">
      <c r="I1681" s="6"/>
      <c r="J1681" s="6"/>
    </row>
    <row r="1682" spans="9:10">
      <c r="I1682" s="6"/>
      <c r="J1682" s="6"/>
    </row>
    <row r="1683" spans="9:10">
      <c r="I1683" s="6"/>
      <c r="J1683" s="6"/>
    </row>
    <row r="1684" spans="9:10">
      <c r="I1684" s="6"/>
      <c r="J1684" s="6"/>
    </row>
    <row r="1685" spans="9:10">
      <c r="I1685" s="6"/>
      <c r="J1685" s="6"/>
    </row>
    <row r="1686" spans="9:10" ht="39.4" customHeight="1">
      <c r="I1686" s="6"/>
      <c r="J1686" s="6"/>
    </row>
    <row r="1687" spans="9:10">
      <c r="I1687" s="6"/>
      <c r="J1687" s="6"/>
    </row>
    <row r="1688" spans="9:10">
      <c r="I1688" s="6"/>
      <c r="J1688" s="6"/>
    </row>
    <row r="1689" spans="9:10">
      <c r="I1689" s="6"/>
      <c r="J1689" s="6"/>
    </row>
    <row r="1690" spans="9:10">
      <c r="I1690" s="6"/>
      <c r="J1690" s="6"/>
    </row>
    <row r="1691" spans="9:10">
      <c r="I1691" s="6"/>
      <c r="J1691" s="6"/>
    </row>
    <row r="1692" spans="9:10">
      <c r="I1692" s="6"/>
      <c r="J1692" s="6"/>
    </row>
    <row r="1693" spans="9:10">
      <c r="I1693" s="6"/>
      <c r="J1693" s="6"/>
    </row>
    <row r="1694" spans="9:10">
      <c r="I1694" s="6"/>
      <c r="J1694" s="6"/>
    </row>
    <row r="1695" spans="9:10">
      <c r="I1695" s="6"/>
      <c r="J1695" s="6"/>
    </row>
    <row r="1696" spans="9:10">
      <c r="I1696" s="6"/>
      <c r="J1696" s="6"/>
    </row>
    <row r="1697" spans="9:10">
      <c r="I1697" s="6"/>
      <c r="J1697" s="6"/>
    </row>
    <row r="1698" spans="9:10">
      <c r="I1698" s="6"/>
      <c r="J1698" s="6"/>
    </row>
    <row r="1717" spans="11:11">
      <c r="K1717" s="104"/>
    </row>
    <row r="1718" spans="11:11">
      <c r="K1718" s="104"/>
    </row>
    <row r="1720" spans="11:11">
      <c r="K1720" s="104"/>
    </row>
    <row r="1721" spans="11:11">
      <c r="K1721" s="104"/>
    </row>
    <row r="1783" ht="27.75" customHeight="1"/>
    <row r="1785" ht="34.15" customHeight="1"/>
    <row r="1819" ht="28.15" customHeight="1"/>
    <row r="1851" ht="65.45" customHeight="1"/>
    <row r="1892" spans="11:11" ht="21.6" customHeight="1">
      <c r="K1892" s="20">
        <f>G1215+G1230+G1236+G1241+G1246+G1251+G1256+G1261+G1266+G1271+G1274+G1278+G1281+G1284+G1289+G1294+G1300+G1303+G1310+G1315+G1324+G1329+G1338+G1341</f>
        <v>58239.200000000004</v>
      </c>
    </row>
    <row r="1896" spans="11:11" ht="23.45" customHeight="1"/>
    <row r="1904" spans="11:11" ht="24" customHeight="1"/>
    <row r="1906" spans="11:11" ht="21.6" customHeight="1"/>
    <row r="1907" spans="11:11" ht="25.15" customHeight="1">
      <c r="K1907" s="20">
        <f>G1215+G1230+G1235+G1241+G1246+G1251+G1256+G1261+G1266+G1271+G1274+G1278+G1281+G1284+G1289+G1294+G1300+G1303+G1310+G1315+G1324+G1338+G1341+G1329</f>
        <v>58239.200000000004</v>
      </c>
    </row>
    <row r="1946" ht="39.75" customHeight="1"/>
    <row r="2033" spans="1:12" ht="82.5" customHeight="1"/>
    <row r="2037" spans="1:12" ht="44.45" customHeight="1"/>
    <row r="2047" spans="1:12" s="105" customFormat="1">
      <c r="A2047" s="1"/>
      <c r="B2047" s="2"/>
      <c r="C2047" s="2"/>
      <c r="D2047" s="2"/>
      <c r="E2047" s="2"/>
      <c r="F2047" s="2"/>
      <c r="G2047" s="3"/>
      <c r="H2047" s="3"/>
      <c r="I2047" s="5"/>
      <c r="J2047" s="5"/>
      <c r="L2047" s="106"/>
    </row>
    <row r="2048" spans="1:12" s="105" customFormat="1">
      <c r="A2048" s="1"/>
      <c r="B2048" s="2"/>
      <c r="C2048" s="2"/>
      <c r="D2048" s="2"/>
      <c r="E2048" s="2"/>
      <c r="F2048" s="2"/>
      <c r="G2048" s="3"/>
      <c r="H2048" s="3"/>
      <c r="I2048" s="5"/>
      <c r="J2048" s="5"/>
      <c r="L2048" s="106"/>
    </row>
    <row r="2049" spans="1:12" s="105" customFormat="1">
      <c r="A2049" s="1"/>
      <c r="B2049" s="2"/>
      <c r="C2049" s="2"/>
      <c r="D2049" s="2"/>
      <c r="E2049" s="2"/>
      <c r="F2049" s="2"/>
      <c r="G2049" s="3"/>
      <c r="H2049" s="3"/>
      <c r="I2049" s="5"/>
      <c r="J2049" s="5"/>
      <c r="L2049" s="106"/>
    </row>
    <row r="2050" spans="1:12" s="105" customFormat="1">
      <c r="A2050" s="1"/>
      <c r="B2050" s="2"/>
      <c r="C2050" s="2"/>
      <c r="D2050" s="2"/>
      <c r="E2050" s="2"/>
      <c r="F2050" s="2"/>
      <c r="G2050" s="3"/>
      <c r="H2050" s="3"/>
      <c r="I2050" s="5"/>
      <c r="J2050" s="5"/>
      <c r="L2050" s="106"/>
    </row>
    <row r="2051" spans="1:12" s="105" customFormat="1">
      <c r="A2051" s="1"/>
      <c r="B2051" s="2"/>
      <c r="C2051" s="2"/>
      <c r="D2051" s="2"/>
      <c r="E2051" s="2"/>
      <c r="F2051" s="2"/>
      <c r="G2051" s="3"/>
      <c r="H2051" s="3"/>
      <c r="I2051" s="5"/>
      <c r="J2051" s="5"/>
      <c r="L2051" s="106"/>
    </row>
    <row r="2052" spans="1:12" s="105" customFormat="1">
      <c r="A2052" s="1"/>
      <c r="B2052" s="2"/>
      <c r="C2052" s="2"/>
      <c r="D2052" s="2"/>
      <c r="E2052" s="2"/>
      <c r="F2052" s="2"/>
      <c r="G2052" s="3"/>
      <c r="H2052" s="3"/>
      <c r="I2052" s="5"/>
      <c r="J2052" s="5"/>
      <c r="L2052" s="106"/>
    </row>
    <row r="2053" spans="1:12" s="105" customFormat="1">
      <c r="A2053" s="1"/>
      <c r="B2053" s="2"/>
      <c r="C2053" s="2"/>
      <c r="D2053" s="2"/>
      <c r="E2053" s="2"/>
      <c r="F2053" s="2"/>
      <c r="G2053" s="3"/>
      <c r="H2053" s="3"/>
      <c r="I2053" s="5"/>
      <c r="J2053" s="5"/>
      <c r="L2053" s="106"/>
    </row>
    <row r="2054" spans="1:12" s="105" customFormat="1">
      <c r="A2054" s="1"/>
      <c r="B2054" s="2"/>
      <c r="C2054" s="2"/>
      <c r="D2054" s="2"/>
      <c r="E2054" s="2"/>
      <c r="F2054" s="2"/>
      <c r="G2054" s="3"/>
      <c r="H2054" s="3"/>
      <c r="I2054" s="5"/>
      <c r="J2054" s="5"/>
      <c r="L2054" s="106"/>
    </row>
    <row r="2071" ht="117" customHeight="1"/>
    <row r="2072" ht="38.85" customHeight="1"/>
    <row r="2078" ht="37.15" customHeight="1"/>
    <row r="2081" ht="44.45" customHeight="1"/>
    <row r="2082" ht="29.45" customHeight="1"/>
    <row r="2085" ht="36" customHeight="1"/>
    <row r="2092" ht="28.5" customHeight="1"/>
    <row r="2105" ht="95.85" customHeight="1"/>
    <row r="2106" ht="38.1" customHeight="1"/>
    <row r="2107" ht="34.15" customHeight="1"/>
    <row r="2108" ht="25.5" customHeight="1"/>
    <row r="2109" ht="50.45" customHeight="1"/>
    <row r="2110" ht="29.45" customHeight="1"/>
    <row r="2111" ht="38.1" customHeight="1"/>
    <row r="2112" ht="25.5" customHeight="1"/>
    <row r="2113" ht="37.5" customHeight="1"/>
    <row r="2114" ht="37.5" customHeight="1"/>
    <row r="2115" ht="39.4" customHeight="1"/>
    <row r="2116" ht="24" customHeight="1"/>
    <row r="2117" ht="76.900000000000006" customHeight="1"/>
    <row r="2119" ht="14.1" customHeight="1"/>
    <row r="2128" ht="15" customHeight="1"/>
    <row r="2132" ht="26.85" customHeight="1"/>
    <row r="2139" ht="13.7" customHeight="1"/>
    <row r="2140" ht="14.1" customHeight="1"/>
    <row r="2147" spans="11:11" ht="29.1" customHeight="1">
      <c r="K2147" s="20">
        <f>G1215+G1230+G1235+G1241+G1246+G1251+G1256+G1261+G1266+G1271+G1274+G1278+G1281+G1284+G1289+G1294+G1300+G1310+G1315+G1324+G1338+G1341</f>
        <v>58239.200000000004</v>
      </c>
    </row>
  </sheetData>
  <mergeCells count="11">
    <mergeCell ref="A1529:J1529"/>
    <mergeCell ref="A6:J6"/>
    <mergeCell ref="A7:J7"/>
    <mergeCell ref="A8:J8"/>
    <mergeCell ref="A9:J9"/>
    <mergeCell ref="A12:A13"/>
    <mergeCell ref="B12:E12"/>
    <mergeCell ref="F12:F13"/>
    <mergeCell ref="G12:G13"/>
    <mergeCell ref="H12:H13"/>
    <mergeCell ref="I12:J1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3.Расходы функ.2018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2019-06-21T08:52:37Z</dcterms:created>
  <dcterms:modified xsi:type="dcterms:W3CDTF">2019-08-20T08:44:29Z</dcterms:modified>
</cp:coreProperties>
</file>